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0" yWindow="450" windowWidth="12120" windowHeight="8520"/>
  </bookViews>
  <sheets>
    <sheet name="Обзор" sheetId="1" r:id="rId1"/>
    <sheet name="Лист1" sheetId="2" r:id="rId2"/>
  </sheets>
  <definedNames>
    <definedName name="_xlnm.Print_Titles" localSheetId="0">Обзор!$4:$5</definedName>
    <definedName name="_xlnm.Print_Area" localSheetId="0">Обзор!$A$1:$G$143</definedName>
  </definedNames>
  <calcPr calcId="144525"/>
</workbook>
</file>

<file path=xl/calcChain.xml><?xml version="1.0" encoding="utf-8"?>
<calcChain xmlns="http://schemas.openxmlformats.org/spreadsheetml/2006/main">
  <c r="E7" i="1" l="1"/>
  <c r="E8" i="1"/>
  <c r="F8" i="1"/>
  <c r="E9" i="1"/>
  <c r="F9" i="1"/>
  <c r="E10" i="1"/>
  <c r="F10" i="1"/>
  <c r="F11" i="1"/>
  <c r="E12" i="1"/>
  <c r="E13" i="1"/>
  <c r="E14" i="1"/>
  <c r="F14" i="1"/>
  <c r="E15" i="1"/>
  <c r="F15" i="1"/>
  <c r="E16" i="1"/>
  <c r="F16" i="1"/>
  <c r="E18" i="1"/>
  <c r="E19" i="1"/>
  <c r="E20" i="1"/>
  <c r="E21" i="1"/>
  <c r="E22" i="1"/>
  <c r="E23" i="1"/>
  <c r="F7" i="1" l="1"/>
  <c r="F17" i="1" s="1"/>
  <c r="C70" i="1"/>
  <c r="C66" i="1" l="1"/>
  <c r="C24" i="1" l="1"/>
  <c r="E24" i="1" s="1"/>
  <c r="E26" i="1"/>
  <c r="E27" i="1"/>
  <c r="E28" i="1"/>
  <c r="E29" i="1"/>
  <c r="E30" i="1"/>
  <c r="E31" i="1"/>
  <c r="E32" i="1"/>
  <c r="E34" i="1"/>
  <c r="E35" i="1"/>
  <c r="E36" i="1"/>
  <c r="C37" i="1"/>
  <c r="D37" i="1"/>
  <c r="F37" i="1"/>
  <c r="E38" i="1"/>
  <c r="E39" i="1"/>
  <c r="E40" i="1"/>
  <c r="E41" i="1"/>
  <c r="E42" i="1"/>
  <c r="C44" i="1"/>
  <c r="D44" i="1"/>
  <c r="E44" i="1"/>
  <c r="E45" i="1"/>
  <c r="E46" i="1"/>
  <c r="E47" i="1"/>
  <c r="E49" i="1"/>
  <c r="E51" i="1"/>
  <c r="E52" i="1"/>
  <c r="E53" i="1"/>
  <c r="E54" i="1"/>
  <c r="E56" i="1"/>
  <c r="E57" i="1"/>
  <c r="E58" i="1"/>
  <c r="E59" i="1"/>
  <c r="E60" i="1"/>
  <c r="E61" i="1"/>
  <c r="E62" i="1"/>
  <c r="E63" i="1"/>
  <c r="E6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D129" i="1"/>
  <c r="F83" i="1"/>
  <c r="F105" i="1"/>
  <c r="F129" i="1" s="1"/>
  <c r="E85" i="1"/>
  <c r="E86" i="1"/>
  <c r="E87" i="1"/>
  <c r="E88" i="1"/>
  <c r="E89" i="1"/>
  <c r="E90" i="1"/>
  <c r="E91" i="1"/>
  <c r="E92" i="1"/>
  <c r="E93" i="1"/>
  <c r="E94" i="1"/>
  <c r="E95" i="1"/>
  <c r="F96" i="1"/>
  <c r="E98" i="1"/>
  <c r="E99" i="1"/>
  <c r="E100" i="1"/>
  <c r="E101" i="1"/>
  <c r="E102" i="1"/>
  <c r="E103" i="1"/>
  <c r="E104" i="1"/>
  <c r="F106" i="1"/>
  <c r="E108" i="1"/>
  <c r="E109" i="1"/>
  <c r="E110" i="1"/>
  <c r="E111" i="1"/>
  <c r="E112" i="1"/>
  <c r="E113" i="1"/>
  <c r="E114" i="1"/>
  <c r="E115" i="1"/>
  <c r="E116" i="1"/>
  <c r="E117" i="1"/>
  <c r="E118" i="1"/>
  <c r="E120" i="1"/>
  <c r="E121" i="1"/>
  <c r="E122" i="1"/>
  <c r="E123" i="1"/>
  <c r="E124" i="1"/>
  <c r="E125" i="1"/>
  <c r="E127" i="1"/>
  <c r="E128" i="1"/>
  <c r="E130" i="1"/>
  <c r="C131" i="1"/>
  <c r="D131" i="1"/>
  <c r="F131" i="1"/>
  <c r="E132" i="1"/>
  <c r="E133" i="1"/>
  <c r="C17" i="1" l="1"/>
  <c r="E17" i="1" s="1"/>
  <c r="E83" i="1"/>
  <c r="E131" i="1"/>
  <c r="E96" i="1"/>
  <c r="E126" i="1"/>
  <c r="E37" i="1"/>
  <c r="E43" i="1"/>
  <c r="E106" i="1"/>
  <c r="E33" i="1"/>
  <c r="C129" i="1" l="1"/>
  <c r="E129" i="1" s="1"/>
  <c r="E105" i="1"/>
</calcChain>
</file>

<file path=xl/sharedStrings.xml><?xml version="1.0" encoding="utf-8"?>
<sst xmlns="http://schemas.openxmlformats.org/spreadsheetml/2006/main" count="271" uniqueCount="120">
  <si>
    <t>Наименование  показателя</t>
  </si>
  <si>
    <t>Значение  показателя</t>
  </si>
  <si>
    <t>Ед. изм.</t>
  </si>
  <si>
    <t>соответствующий  период  прошлого  года</t>
  </si>
  <si>
    <t>Выручка  от  реализации  продукции,  работ,  услуг  на  душу  населения</t>
  </si>
  <si>
    <t>млн. руб.</t>
  </si>
  <si>
    <t>тыс.руб.</t>
  </si>
  <si>
    <t>%</t>
  </si>
  <si>
    <t>руб.</t>
  </si>
  <si>
    <t>в  том  числе  :</t>
  </si>
  <si>
    <t>Сельское  хозяйство</t>
  </si>
  <si>
    <t>Строительство</t>
  </si>
  <si>
    <t>Введено  жилья  на  душу  населения</t>
  </si>
  <si>
    <t>Пассажирооборот</t>
  </si>
  <si>
    <t>тыс. руб.</t>
  </si>
  <si>
    <t>тыс. чел.</t>
  </si>
  <si>
    <t>Среднесписочная  численность  работающих,  всего</t>
  </si>
  <si>
    <t>в том  числе :</t>
  </si>
  <si>
    <t>Выплаты  социального  характера</t>
  </si>
  <si>
    <t>Фонд  оплаты  труда</t>
  </si>
  <si>
    <t>Реальный  доход  населения</t>
  </si>
  <si>
    <t>раз</t>
  </si>
  <si>
    <t>Численность  населения  с  доходами  ниже  прожиточного  минимума</t>
  </si>
  <si>
    <t>Доля  населения  с  доходами  ниже  прожиточного  минимума</t>
  </si>
  <si>
    <t>в  том  числе  по  бюджетным  учреждениям</t>
  </si>
  <si>
    <t>Задолженность  по  заработной  плате  в  целом  по  МО</t>
  </si>
  <si>
    <t xml:space="preserve"> </t>
  </si>
  <si>
    <t>Уровень  жизни  населения</t>
  </si>
  <si>
    <t>Динамика,  %</t>
  </si>
  <si>
    <t>Лесное  хозяйство  и  предоставление  услуг  в  этой  области*</t>
  </si>
  <si>
    <t>Добыча  полезных  ископаемых</t>
  </si>
  <si>
    <t>Обрабатывающие  производства</t>
  </si>
  <si>
    <t>Производство  и  распределение  электроэнергии,  газа  и  воды**</t>
  </si>
  <si>
    <t>Оптовая  и  розничная  торговля,  ремонт  автотранспортных  средств,  мотоциклов,  бытовых  изделий  и  предметов  личного  пользования</t>
  </si>
  <si>
    <t>Транспорт  и  связь</t>
  </si>
  <si>
    <t>Прочие</t>
  </si>
  <si>
    <t>План  по  налогам  и  сборам  в  консолидированный  местный  бюджет  (сумма  бюджетов  муниципального  района  и  городских  и  сельских  поселений)</t>
  </si>
  <si>
    <t>Поступления  налогов  и сборов  в  консолидированный  местный  бюджет  (сумма  бюджетов  муниципального  района  и  городских  и  сельских  поселений)</t>
  </si>
  <si>
    <t>Обеспеченность  собственными  доходами  консолидированного  местного  бюджета  на  душу  населения</t>
  </si>
  <si>
    <t>Состояние  основных  видов  экономической  деятельности  хозяйствующих  субъектов  МО</t>
  </si>
  <si>
    <t>Индекс  физического  объема</t>
  </si>
  <si>
    <t>Ввод  в  действие  жилых  домов</t>
  </si>
  <si>
    <t>кв.  м.</t>
  </si>
  <si>
    <t>тыс.  т/км</t>
  </si>
  <si>
    <t>тыс.  пас/км</t>
  </si>
  <si>
    <t xml:space="preserve">Ед. </t>
  </si>
  <si>
    <t>Объем  инвестиций  в  основной  капитал  за  счет  всех  источников  финансирования:</t>
  </si>
  <si>
    <t>прибыль</t>
  </si>
  <si>
    <t>амортизация</t>
  </si>
  <si>
    <t>бюджетные  средства</t>
  </si>
  <si>
    <t>Демографические  процессы****</t>
  </si>
  <si>
    <t>Коэффициент  естественного  прироста  (убыли)  населения  (разница  между  числом  родившихся  человек  на  1000  человек  населения  и  числом  умерших  человек  на  1000  человек  населения)</t>
  </si>
  <si>
    <t>чел.</t>
  </si>
  <si>
    <t>Половая  структура  населения:</t>
  </si>
  <si>
    <t>мужчины</t>
  </si>
  <si>
    <t>женщины</t>
  </si>
  <si>
    <t>Возрастная  структура  населения:</t>
  </si>
  <si>
    <t>моложе  трудоспособного  возраста</t>
  </si>
  <si>
    <t>трудоспособный  возраст</t>
  </si>
  <si>
    <t>старше  трудоспособного  возраст</t>
  </si>
  <si>
    <t>Миграция  населения  (разница  между  числом  прибывших  и  числом  выбывших,  приток  (+),  отток  (-)</t>
  </si>
  <si>
    <t>Удельный  вес  численности  городского  населения  в  общей  численности  населения</t>
  </si>
  <si>
    <t>Удельный  вес  численности  сельского  населения  в  общей  численности  населения</t>
  </si>
  <si>
    <t>Численность  населения - всего</t>
  </si>
  <si>
    <t>Занятые  в  экономике</t>
  </si>
  <si>
    <t>в  том  числе  работающие по  найму</t>
  </si>
  <si>
    <t>Учащиеся  16  лет  и  старше</t>
  </si>
  <si>
    <t>Не  занятые  в  экономике</t>
  </si>
  <si>
    <t>в  том  числе  безработные  граждане</t>
  </si>
  <si>
    <t>Доля  занятых  на  малых  предприятиях  в  общей  численности  занятых  в  экономике  -  всего,  в  т.ч.  по  видам  экономической  деятельности:</t>
  </si>
  <si>
    <t>Прочие,  в  том  числе:</t>
  </si>
  <si>
    <t>Граждане  (физические  лица),  занимающиеся предпринимательской  деятельностью  без  образования  юридического  лица  (индивидуальные  предприниматели,  главы  КФХ)</t>
  </si>
  <si>
    <t>Образование</t>
  </si>
  <si>
    <t>Здравоохранение  и  предоставление  социальных  услуг</t>
  </si>
  <si>
    <t>Предоставление  прочих  коммунальных,  социальных  и  персональных  услуг</t>
  </si>
  <si>
    <t>В  том  числе  из  общей  численности  работающих  численность  работников  бюджетной  сферы,  финансируемой  из  консолидированного  местного  бюджета - всего,</t>
  </si>
  <si>
    <t>из  них  по  отраслям  социальной  сферы:</t>
  </si>
  <si>
    <t>Здравоохранение</t>
  </si>
  <si>
    <t>Культура  и  искусство</t>
  </si>
  <si>
    <t>Физическая  культура</t>
  </si>
  <si>
    <t>Социальная  защита</t>
  </si>
  <si>
    <t>Уровень  регистрируемой  безработицы  (к  трудоспособному  населению)</t>
  </si>
  <si>
    <t xml:space="preserve">Среднедушевой  денежный  доход </t>
  </si>
  <si>
    <t>Среднемесячная  начисленная  заработная  плата  (без  выплат  социального  характера) - всего,</t>
  </si>
  <si>
    <t>*  Раздел  "Лесное  хозяйство  и  предоставление  услуг  в  этой  области"  включает  лесозаготовки.</t>
  </si>
  <si>
    <t>** Раздел  "Производство  и  распределение  электроэнергии,  газа  и  воды"  охватывает  электроэнергетику  (код  11100),  а  также  группировки  ОКОНХ  "Наружное  освещение"  (код  90212),  "Газоснабжение"  (код  90214)  и  "Теплоснабжение"  (код  90215),  отнесенные  в  ОКОНХ  к  отрасли  "Коммунальное  хозяйство".</t>
  </si>
  <si>
    <t>***  Индекс  промышленного  производства  исчисляется  по  видам  экономической  деятельности  "Добыча  полезных  ископаемых",  "Обрабатывающие  производства",  "Производство  и  распределение  электроэнергии,  газа  и  воды"  в  сопоставимых  ценах.</t>
  </si>
  <si>
    <t>Трудовые  ресурсы****</t>
  </si>
  <si>
    <t>Индекс  физического  объема  промышленного  производства  (C+D+E)***:</t>
  </si>
  <si>
    <t>х</t>
  </si>
  <si>
    <t>Прожиточный  минимум (начиная  со  2  квартала,  расчитывается  среднее  значение  за  период) для трудоспособного населения</t>
  </si>
  <si>
    <t>удельный  вес  в  общей  численности  населения</t>
  </si>
  <si>
    <t>Индекс  физического  объема  в  сельхозорганизациях и КФХ</t>
  </si>
  <si>
    <t>Доля  прибыльных  предприятий</t>
  </si>
  <si>
    <t>Доля  убыточных  предприятий</t>
  </si>
  <si>
    <t>Прибыль  прибыльно  работающих  предприятий (с  КФХ) (без филиала КВСУ)</t>
  </si>
  <si>
    <t>Убыток (без филиала КВСУ)</t>
  </si>
  <si>
    <t>Удельный  вес  выручки  предприятий  малого  бизнеса  в  выручке  в  целом  по  МО (с ИП и КФХ)</t>
  </si>
  <si>
    <t>Сельское  хозяйство (с КФХ)</t>
  </si>
  <si>
    <t>Покупательная  способность  денежных  доходов  работающего  населения (соотношение  среднедушевых    денежных  доходов  и  прожиточного  минимума)</t>
  </si>
  <si>
    <t>Выручка  от  реализации  продукции,  услуг (в   дйствующих ценах) - всего,                                                                        в  том  числе  по  видам  экономической  деятельности:</t>
  </si>
  <si>
    <t>*</t>
  </si>
  <si>
    <r>
      <t>Добыча  полезных  ископаемых  (С)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     Объем  отгруженных  товаров  собственного производства,  выполненных  работ  и  услуг</t>
    </r>
  </si>
  <si>
    <r>
      <t>Обрабатывающие  производства  (D)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Объем  отгруженных  товаров  собственного  производства,  выполненных  работ  и  услуг                                                                                                                                          </t>
    </r>
  </si>
  <si>
    <r>
      <t>Производство  и  распределение  электроэнергии,  газа  и  воды  (Е)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Объем  отгруженных  товаров  собственного  производства,  выполненных  работ  и  услуг</t>
    </r>
  </si>
  <si>
    <r>
      <t>Сельское  хозяйство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Валовый  выпуск  продукции  в  сельхозорганизациях                                                                                                                                     и  КФХ</t>
    </r>
  </si>
  <si>
    <r>
      <t>Строительство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Объем  работ                                                                                                                                     </t>
    </r>
  </si>
  <si>
    <r>
      <t>Транспорт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Грузооборот                                                                                                                                     </t>
    </r>
  </si>
  <si>
    <r>
      <t>Торговля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Розничный товарооборот                                                                                                                                 </t>
    </r>
  </si>
  <si>
    <r>
      <t>Малый  бизнес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Число  действующих  малых  предприятий (с КФХ) - всего                                                                                                                                  </t>
    </r>
  </si>
  <si>
    <r>
      <t>****</t>
    </r>
    <r>
      <rPr>
        <u/>
        <sz val="12"/>
        <color indexed="8"/>
        <rFont val="Times New Roman"/>
        <family val="1"/>
        <charset val="204"/>
      </rPr>
      <t>Примечание:</t>
    </r>
    <r>
      <rPr>
        <sz val="12"/>
        <color indexed="8"/>
        <rFont val="Times New Roman"/>
        <family val="1"/>
        <charset val="204"/>
      </rPr>
      <t xml:space="preserve">  разделы  "Демографические  процессы",  "Трудовые  ресурсы"  заполняются  по  итогам  года.</t>
    </r>
  </si>
  <si>
    <t>Муниципалитет</t>
  </si>
  <si>
    <t>Жилищно- коммунальное хозяйство</t>
  </si>
  <si>
    <t xml:space="preserve">Оценка </t>
  </si>
  <si>
    <t xml:space="preserve">Итоги  развития  МО </t>
  </si>
  <si>
    <t>отчетный период</t>
  </si>
  <si>
    <t xml:space="preserve">Итоги социально-экономического развития  Гуранского  сельского поселения </t>
  </si>
  <si>
    <t>за первое полугодие 2024 и ожидаемые итоги за  2024-2025годы</t>
  </si>
  <si>
    <t xml:space="preserve">Глава Гуранского  сельского поселения </t>
  </si>
  <si>
    <t>А.В. Греб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</si>
</sst>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#,##0.0"/>
  </numFmts>
  <fonts count="26" x14ac:knownFonts="1">
    <font>
      <sz val="10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i/>
      <sz val="10"/>
      <color indexed="10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 Cyr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indexed="8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i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b/>
      <sz val="10"/>
      <color indexed="10"/>
      <name val="Arial Cyr"/>
      <charset val="204"/>
    </font>
    <font>
      <b/>
      <i/>
      <sz val="10"/>
      <color indexed="8"/>
      <name val="Arial Cyr"/>
      <charset val="204"/>
    </font>
    <font>
      <b/>
      <i/>
      <sz val="10"/>
      <color indexed="10"/>
      <name val="Arial Cyr"/>
      <charset val="204"/>
    </font>
    <font>
      <sz val="10"/>
      <name val="Arial Cyr"/>
      <charset val="204"/>
    </font>
    <font>
      <u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6" fillId="0" borderId="0" xfId="0" applyFont="1"/>
    <xf numFmtId="0" fontId="18" fillId="0" borderId="0" xfId="0" applyFont="1"/>
    <xf numFmtId="0" fontId="3" fillId="0" borderId="0" xfId="0" applyFont="1"/>
    <xf numFmtId="0" fontId="19" fillId="0" borderId="0" xfId="0" applyFont="1"/>
    <xf numFmtId="0" fontId="7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7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2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4" fillId="0" borderId="0" xfId="0" applyFont="1" applyFill="1"/>
    <xf numFmtId="0" fontId="11" fillId="0" borderId="0" xfId="0" applyFont="1" applyFill="1"/>
    <xf numFmtId="0" fontId="1" fillId="0" borderId="0" xfId="0" applyFont="1" applyFill="1"/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Fill="1"/>
    <xf numFmtId="0" fontId="5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7" fillId="0" borderId="8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2" fontId="6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0" fontId="7" fillId="0" borderId="0" xfId="0" applyNumberFormat="1" applyFont="1" applyFill="1"/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4" fontId="23" fillId="3" borderId="20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 wrapText="1"/>
    </xf>
    <xf numFmtId="4" fontId="22" fillId="3" borderId="21" xfId="0" applyNumberFormat="1" applyFont="1" applyFill="1" applyBorder="1" applyAlignment="1">
      <alignment horizontal="center" vertical="center" wrapText="1"/>
    </xf>
    <xf numFmtId="2" fontId="9" fillId="3" borderId="6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NumberFormat="1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center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166" fontId="7" fillId="3" borderId="3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20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0" fontId="25" fillId="3" borderId="3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left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 wrapText="1"/>
    </xf>
    <xf numFmtId="1" fontId="12" fillId="3" borderId="4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9" xfId="0" applyFont="1" applyFill="1" applyBorder="1" applyAlignment="1"/>
    <xf numFmtId="0" fontId="6" fillId="3" borderId="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view="pageBreakPreview" topLeftCell="A139" zoomScale="96" zoomScaleNormal="75" zoomScaleSheetLayoutView="96" zoomScalePageLayoutView="90" workbookViewId="0">
      <selection activeCell="C149" sqref="C149"/>
    </sheetView>
  </sheetViews>
  <sheetFormatPr defaultRowHeight="15.75" x14ac:dyDescent="0.25"/>
  <cols>
    <col min="1" max="1" width="75.7109375" style="34" customWidth="1"/>
    <col min="2" max="2" width="13.7109375" style="34" customWidth="1"/>
    <col min="3" max="3" width="19.28515625" style="44" customWidth="1"/>
    <col min="4" max="4" width="19.7109375" style="44" customWidth="1"/>
    <col min="5" max="5" width="12.28515625" style="34" customWidth="1"/>
    <col min="6" max="6" width="17.28515625" style="16" customWidth="1"/>
    <col min="7" max="7" width="5.28515625" style="12" customWidth="1"/>
    <col min="8" max="8" width="51.5703125" style="43" customWidth="1"/>
    <col min="9" max="9" width="8.7109375" style="43"/>
  </cols>
  <sheetData>
    <row r="1" spans="1:9" s="2" customFormat="1" ht="21" customHeight="1" x14ac:dyDescent="0.2">
      <c r="A1" s="103" t="s">
        <v>116</v>
      </c>
      <c r="B1" s="103"/>
      <c r="C1" s="103"/>
      <c r="D1" s="103"/>
      <c r="E1" s="103"/>
      <c r="F1" s="103"/>
      <c r="G1" s="12"/>
      <c r="H1" s="13"/>
      <c r="I1" s="13"/>
    </row>
    <row r="2" spans="1:9" s="2" customFormat="1" ht="20.25" customHeight="1" x14ac:dyDescent="0.2">
      <c r="A2" s="103" t="s">
        <v>117</v>
      </c>
      <c r="B2" s="103"/>
      <c r="C2" s="103"/>
      <c r="D2" s="103"/>
      <c r="E2" s="103"/>
      <c r="F2" s="103"/>
      <c r="G2" s="12"/>
      <c r="H2" s="13"/>
      <c r="I2" s="13"/>
    </row>
    <row r="3" spans="1:9" s="2" customFormat="1" ht="16.5" thickBot="1" x14ac:dyDescent="0.25">
      <c r="A3" s="107"/>
      <c r="B3" s="107"/>
      <c r="C3" s="107"/>
      <c r="D3" s="107"/>
      <c r="E3" s="107"/>
      <c r="F3" s="16"/>
      <c r="G3" s="12"/>
      <c r="H3" s="13"/>
      <c r="I3" s="13"/>
    </row>
    <row r="4" spans="1:9" s="2" customFormat="1" x14ac:dyDescent="0.2">
      <c r="A4" s="108" t="s">
        <v>0</v>
      </c>
      <c r="B4" s="110" t="s">
        <v>2</v>
      </c>
      <c r="C4" s="112" t="s">
        <v>1</v>
      </c>
      <c r="D4" s="112"/>
      <c r="E4" s="113" t="s">
        <v>28</v>
      </c>
      <c r="F4" s="94" t="s">
        <v>113</v>
      </c>
      <c r="G4" s="12"/>
      <c r="H4" s="13"/>
      <c r="I4" s="13"/>
    </row>
    <row r="5" spans="1:9" s="2" customFormat="1" ht="45.75" customHeight="1" thickBot="1" x14ac:dyDescent="0.25">
      <c r="A5" s="109"/>
      <c r="B5" s="111"/>
      <c r="C5" s="17" t="s">
        <v>115</v>
      </c>
      <c r="D5" s="17" t="s">
        <v>3</v>
      </c>
      <c r="E5" s="114"/>
      <c r="F5" s="95"/>
      <c r="G5" s="12"/>
      <c r="H5" s="13"/>
      <c r="I5" s="13"/>
    </row>
    <row r="6" spans="1:9" s="2" customFormat="1" ht="18.75" customHeight="1" x14ac:dyDescent="0.25">
      <c r="A6" s="96" t="s">
        <v>114</v>
      </c>
      <c r="B6" s="97"/>
      <c r="C6" s="97"/>
      <c r="D6" s="97"/>
      <c r="E6" s="97"/>
      <c r="F6" s="98"/>
      <c r="G6" s="12"/>
      <c r="H6" s="13"/>
      <c r="I6" s="13"/>
    </row>
    <row r="7" spans="1:9" s="3" customFormat="1" ht="48" customHeight="1" x14ac:dyDescent="0.2">
      <c r="A7" s="45" t="s">
        <v>100</v>
      </c>
      <c r="B7" s="46" t="s">
        <v>6</v>
      </c>
      <c r="C7" s="47">
        <v>88.6</v>
      </c>
      <c r="D7" s="47">
        <v>82.7</v>
      </c>
      <c r="E7" s="48">
        <f t="shared" ref="E7:E24" si="0">C7/D7*100</f>
        <v>107.13422007255137</v>
      </c>
      <c r="F7" s="49">
        <f>SUM(F8:F16)</f>
        <v>176</v>
      </c>
      <c r="G7" s="18"/>
      <c r="H7" s="19"/>
      <c r="I7" s="19"/>
    </row>
    <row r="8" spans="1:9" s="1" customFormat="1" x14ac:dyDescent="0.2">
      <c r="A8" s="50" t="s">
        <v>98</v>
      </c>
      <c r="B8" s="51" t="s">
        <v>6</v>
      </c>
      <c r="C8" s="52">
        <v>29.3</v>
      </c>
      <c r="D8" s="53">
        <v>28.8</v>
      </c>
      <c r="E8" s="54">
        <f t="shared" si="0"/>
        <v>101.73611111111111</v>
      </c>
      <c r="F8" s="55">
        <f>SUM(C8*2)</f>
        <v>58.6</v>
      </c>
      <c r="G8" s="20"/>
      <c r="H8" s="21"/>
      <c r="I8" s="21"/>
    </row>
    <row r="9" spans="1:9" s="1" customFormat="1" ht="18.75" customHeight="1" x14ac:dyDescent="0.2">
      <c r="A9" s="50" t="s">
        <v>29</v>
      </c>
      <c r="B9" s="51" t="s">
        <v>6</v>
      </c>
      <c r="C9" s="52">
        <v>0</v>
      </c>
      <c r="D9" s="53">
        <v>0</v>
      </c>
      <c r="E9" s="54" t="e">
        <f t="shared" si="0"/>
        <v>#DIV/0!</v>
      </c>
      <c r="F9" s="55">
        <f t="shared" ref="F9:F16" si="1">SUM(C9*2)</f>
        <v>0</v>
      </c>
      <c r="G9" s="20"/>
      <c r="H9" s="21"/>
      <c r="I9" s="21"/>
    </row>
    <row r="10" spans="1:9" s="1" customFormat="1" x14ac:dyDescent="0.2">
      <c r="A10" s="50" t="s">
        <v>30</v>
      </c>
      <c r="B10" s="51" t="s">
        <v>6</v>
      </c>
      <c r="C10" s="52">
        <v>0</v>
      </c>
      <c r="D10" s="53">
        <v>0</v>
      </c>
      <c r="E10" s="54" t="e">
        <f>C10/D10*100</f>
        <v>#DIV/0!</v>
      </c>
      <c r="F10" s="55">
        <f t="shared" si="1"/>
        <v>0</v>
      </c>
      <c r="G10" s="20"/>
      <c r="H10" s="21"/>
      <c r="I10" s="21"/>
    </row>
    <row r="11" spans="1:9" s="1" customFormat="1" x14ac:dyDescent="0.2">
      <c r="A11" s="50" t="s">
        <v>31</v>
      </c>
      <c r="B11" s="51" t="s">
        <v>6</v>
      </c>
      <c r="C11" s="52">
        <v>0</v>
      </c>
      <c r="D11" s="53">
        <v>0</v>
      </c>
      <c r="E11" s="54" t="e">
        <v>#DIV/0!</v>
      </c>
      <c r="F11" s="55">
        <f t="shared" si="1"/>
        <v>0</v>
      </c>
      <c r="G11" s="20"/>
      <c r="H11" s="21"/>
      <c r="I11" s="21"/>
    </row>
    <row r="12" spans="1:9" s="1" customFormat="1" x14ac:dyDescent="0.2">
      <c r="A12" s="50" t="s">
        <v>32</v>
      </c>
      <c r="B12" s="51" t="s">
        <v>6</v>
      </c>
      <c r="C12" s="52">
        <v>0</v>
      </c>
      <c r="D12" s="53">
        <v>0</v>
      </c>
      <c r="E12" s="54" t="e">
        <f t="shared" si="0"/>
        <v>#DIV/0!</v>
      </c>
      <c r="F12" s="55"/>
      <c r="G12" s="20"/>
      <c r="H12" s="21"/>
      <c r="I12" s="21"/>
    </row>
    <row r="13" spans="1:9" s="1" customFormat="1" x14ac:dyDescent="0.2">
      <c r="A13" s="50" t="s">
        <v>11</v>
      </c>
      <c r="B13" s="51" t="s">
        <v>6</v>
      </c>
      <c r="C13" s="52">
        <v>0</v>
      </c>
      <c r="D13" s="53">
        <v>0</v>
      </c>
      <c r="E13" s="54" t="e">
        <f t="shared" si="0"/>
        <v>#DIV/0!</v>
      </c>
      <c r="F13" s="55"/>
      <c r="G13" s="20"/>
      <c r="H13" s="21"/>
      <c r="I13" s="21"/>
    </row>
    <row r="14" spans="1:9" s="1" customFormat="1" ht="31.5" x14ac:dyDescent="0.2">
      <c r="A14" s="50" t="s">
        <v>33</v>
      </c>
      <c r="B14" s="51" t="s">
        <v>6</v>
      </c>
      <c r="C14" s="52">
        <v>58.7</v>
      </c>
      <c r="D14" s="53">
        <v>53.9</v>
      </c>
      <c r="E14" s="54">
        <f t="shared" si="0"/>
        <v>108.90538033395177</v>
      </c>
      <c r="F14" s="55">
        <f t="shared" si="1"/>
        <v>117.4</v>
      </c>
      <c r="G14" s="20"/>
      <c r="H14" s="21"/>
      <c r="I14" s="21"/>
    </row>
    <row r="15" spans="1:9" s="1" customFormat="1" x14ac:dyDescent="0.2">
      <c r="A15" s="50" t="s">
        <v>34</v>
      </c>
      <c r="B15" s="51" t="s">
        <v>6</v>
      </c>
      <c r="C15" s="52">
        <v>0</v>
      </c>
      <c r="D15" s="53">
        <v>0</v>
      </c>
      <c r="E15" s="54" t="e">
        <f t="shared" si="0"/>
        <v>#DIV/0!</v>
      </c>
      <c r="F15" s="55">
        <f t="shared" si="1"/>
        <v>0</v>
      </c>
      <c r="G15" s="20"/>
      <c r="H15" s="21"/>
      <c r="I15" s="21"/>
    </row>
    <row r="16" spans="1:9" s="1" customFormat="1" x14ac:dyDescent="0.2">
      <c r="A16" s="50" t="s">
        <v>35</v>
      </c>
      <c r="B16" s="51" t="s">
        <v>6</v>
      </c>
      <c r="C16" s="52">
        <v>0</v>
      </c>
      <c r="D16" s="53">
        <v>0</v>
      </c>
      <c r="E16" s="54" t="e">
        <f t="shared" si="0"/>
        <v>#DIV/0!</v>
      </c>
      <c r="F16" s="55">
        <f t="shared" si="1"/>
        <v>0</v>
      </c>
      <c r="G16" s="20"/>
      <c r="H16" s="21"/>
      <c r="I16" s="21"/>
    </row>
    <row r="17" spans="1:9" s="19" customFormat="1" ht="33.75" customHeight="1" x14ac:dyDescent="0.2">
      <c r="A17" s="45" t="s">
        <v>4</v>
      </c>
      <c r="B17" s="46" t="s">
        <v>6</v>
      </c>
      <c r="C17" s="56">
        <f>C7/C50</f>
        <v>6.4530225782957029E-2</v>
      </c>
      <c r="D17" s="57">
        <v>6.0145454545454551E-2</v>
      </c>
      <c r="E17" s="48">
        <f t="shared" si="0"/>
        <v>107.29027865969276</v>
      </c>
      <c r="F17" s="58" t="e">
        <f>F7/F66</f>
        <v>#DIV/0!</v>
      </c>
      <c r="G17" s="18"/>
    </row>
    <row r="18" spans="1:9" s="4" customFormat="1" ht="33.75" customHeight="1" x14ac:dyDescent="0.2">
      <c r="A18" s="59" t="s">
        <v>95</v>
      </c>
      <c r="B18" s="51" t="s">
        <v>6</v>
      </c>
      <c r="C18" s="60"/>
      <c r="D18" s="61"/>
      <c r="E18" s="62" t="e">
        <f t="shared" si="0"/>
        <v>#DIV/0!</v>
      </c>
      <c r="F18" s="63"/>
      <c r="G18" s="23"/>
      <c r="H18" s="24"/>
      <c r="I18" s="24"/>
    </row>
    <row r="19" spans="1:9" s="4" customFormat="1" x14ac:dyDescent="0.2">
      <c r="A19" s="59" t="s">
        <v>96</v>
      </c>
      <c r="B19" s="51" t="s">
        <v>6</v>
      </c>
      <c r="C19" s="60"/>
      <c r="D19" s="61"/>
      <c r="E19" s="62" t="e">
        <f t="shared" si="0"/>
        <v>#DIV/0!</v>
      </c>
      <c r="F19" s="63"/>
      <c r="G19" s="23"/>
      <c r="H19" s="24"/>
      <c r="I19" s="24"/>
    </row>
    <row r="20" spans="1:9" s="4" customFormat="1" x14ac:dyDescent="0.2">
      <c r="A20" s="59" t="s">
        <v>93</v>
      </c>
      <c r="B20" s="64" t="s">
        <v>7</v>
      </c>
      <c r="C20" s="60"/>
      <c r="D20" s="61"/>
      <c r="E20" s="62" t="e">
        <f t="shared" si="0"/>
        <v>#DIV/0!</v>
      </c>
      <c r="F20" s="63"/>
      <c r="G20" s="23"/>
      <c r="H20" s="24"/>
      <c r="I20" s="24"/>
    </row>
    <row r="21" spans="1:9" s="4" customFormat="1" ht="17.25" customHeight="1" x14ac:dyDescent="0.2">
      <c r="A21" s="59" t="s">
        <v>94</v>
      </c>
      <c r="B21" s="64" t="s">
        <v>7</v>
      </c>
      <c r="C21" s="60"/>
      <c r="D21" s="61"/>
      <c r="E21" s="62" t="e">
        <f t="shared" si="0"/>
        <v>#DIV/0!</v>
      </c>
      <c r="F21" s="63"/>
      <c r="G21" s="23"/>
      <c r="H21" s="24"/>
      <c r="I21" s="24"/>
    </row>
    <row r="22" spans="1:9" s="4" customFormat="1" ht="48" customHeight="1" x14ac:dyDescent="0.2">
      <c r="A22" s="59" t="s">
        <v>36</v>
      </c>
      <c r="B22" s="51" t="s">
        <v>6</v>
      </c>
      <c r="C22" s="60"/>
      <c r="D22" s="61"/>
      <c r="E22" s="62" t="e">
        <f t="shared" si="0"/>
        <v>#DIV/0!</v>
      </c>
      <c r="F22" s="63" t="s">
        <v>101</v>
      </c>
      <c r="G22" s="23"/>
      <c r="H22" s="24" t="s">
        <v>26</v>
      </c>
      <c r="I22" s="24"/>
    </row>
    <row r="23" spans="1:9" s="6" customFormat="1" ht="48" customHeight="1" x14ac:dyDescent="0.2">
      <c r="A23" s="59" t="s">
        <v>37</v>
      </c>
      <c r="B23" s="51" t="s">
        <v>6</v>
      </c>
      <c r="C23" s="60"/>
      <c r="D23" s="61"/>
      <c r="E23" s="62" t="e">
        <f t="shared" si="0"/>
        <v>#DIV/0!</v>
      </c>
      <c r="F23" s="63" t="s">
        <v>101</v>
      </c>
      <c r="G23" s="25"/>
      <c r="H23" s="26"/>
      <c r="I23" s="26"/>
    </row>
    <row r="24" spans="1:9" s="4" customFormat="1" ht="51.75" customHeight="1" x14ac:dyDescent="0.2">
      <c r="A24" s="59" t="s">
        <v>38</v>
      </c>
      <c r="B24" s="64" t="s">
        <v>8</v>
      </c>
      <c r="C24" s="60">
        <f>C23*1000/C66</f>
        <v>0</v>
      </c>
      <c r="D24" s="61">
        <v>0</v>
      </c>
      <c r="E24" s="62" t="e">
        <f t="shared" si="0"/>
        <v>#DIV/0!</v>
      </c>
      <c r="F24" s="63" t="s">
        <v>101</v>
      </c>
      <c r="G24" s="23"/>
      <c r="H24" s="24"/>
      <c r="I24" s="24"/>
    </row>
    <row r="25" spans="1:9" s="2" customFormat="1" ht="21" customHeight="1" x14ac:dyDescent="0.25">
      <c r="A25" s="99" t="s">
        <v>39</v>
      </c>
      <c r="B25" s="100"/>
      <c r="C25" s="100"/>
      <c r="D25" s="100"/>
      <c r="E25" s="100"/>
      <c r="F25" s="101"/>
      <c r="G25" s="12"/>
      <c r="H25" s="13"/>
      <c r="I25" s="13"/>
    </row>
    <row r="26" spans="1:9" s="5" customFormat="1" ht="31.5" x14ac:dyDescent="0.2">
      <c r="A26" s="65" t="s">
        <v>88</v>
      </c>
      <c r="B26" s="66" t="s">
        <v>7</v>
      </c>
      <c r="C26" s="67"/>
      <c r="D26" s="67"/>
      <c r="E26" s="68" t="e">
        <f t="shared" ref="E26:E33" si="2">C26/D26*100</f>
        <v>#DIV/0!</v>
      </c>
      <c r="F26" s="69"/>
      <c r="G26" s="27"/>
      <c r="H26" s="28"/>
      <c r="I26" s="28"/>
    </row>
    <row r="27" spans="1:9" s="2" customFormat="1" ht="49.5" customHeight="1" x14ac:dyDescent="0.2">
      <c r="A27" s="70" t="s">
        <v>102</v>
      </c>
      <c r="B27" s="51" t="s">
        <v>6</v>
      </c>
      <c r="C27" s="71">
        <v>0</v>
      </c>
      <c r="D27" s="71">
        <v>0</v>
      </c>
      <c r="E27" s="54" t="e">
        <f t="shared" si="2"/>
        <v>#DIV/0!</v>
      </c>
      <c r="F27" s="55"/>
      <c r="G27" s="12"/>
      <c r="H27" s="13"/>
      <c r="I27" s="13"/>
    </row>
    <row r="28" spans="1:9" s="2" customFormat="1" x14ac:dyDescent="0.2">
      <c r="A28" s="45" t="s">
        <v>40</v>
      </c>
      <c r="B28" s="51" t="s">
        <v>7</v>
      </c>
      <c r="C28" s="71"/>
      <c r="D28" s="71"/>
      <c r="E28" s="54" t="e">
        <f t="shared" si="2"/>
        <v>#DIV/0!</v>
      </c>
      <c r="F28" s="55"/>
      <c r="G28" s="12"/>
      <c r="H28" s="13"/>
      <c r="I28" s="13"/>
    </row>
    <row r="29" spans="1:9" s="2" customFormat="1" ht="49.5" customHeight="1" x14ac:dyDescent="0.2">
      <c r="A29" s="70" t="s">
        <v>103</v>
      </c>
      <c r="B29" s="51" t="s">
        <v>6</v>
      </c>
      <c r="C29" s="71">
        <v>0</v>
      </c>
      <c r="D29" s="71">
        <v>0</v>
      </c>
      <c r="E29" s="54" t="e">
        <f t="shared" si="2"/>
        <v>#DIV/0!</v>
      </c>
      <c r="F29" s="55"/>
      <c r="G29" s="12"/>
      <c r="H29" s="13"/>
      <c r="I29" s="13"/>
    </row>
    <row r="30" spans="1:9" s="2" customFormat="1" x14ac:dyDescent="0.2">
      <c r="A30" s="45" t="s">
        <v>40</v>
      </c>
      <c r="B30" s="51" t="s">
        <v>7</v>
      </c>
      <c r="C30" s="71"/>
      <c r="D30" s="71"/>
      <c r="E30" s="54" t="e">
        <f t="shared" si="2"/>
        <v>#DIV/0!</v>
      </c>
      <c r="F30" s="55"/>
      <c r="G30" s="12"/>
      <c r="H30" s="13"/>
      <c r="I30" s="13"/>
    </row>
    <row r="31" spans="1:9" s="2" customFormat="1" ht="65.25" customHeight="1" x14ac:dyDescent="0.2">
      <c r="A31" s="70" t="s">
        <v>104</v>
      </c>
      <c r="B31" s="51" t="s">
        <v>6</v>
      </c>
      <c r="C31" s="71">
        <v>0</v>
      </c>
      <c r="D31" s="71">
        <v>0</v>
      </c>
      <c r="E31" s="54" t="e">
        <f t="shared" si="2"/>
        <v>#DIV/0!</v>
      </c>
      <c r="F31" s="55"/>
      <c r="G31" s="12"/>
      <c r="H31" s="13"/>
      <c r="I31" s="13"/>
    </row>
    <row r="32" spans="1:9" s="2" customFormat="1" x14ac:dyDescent="0.2">
      <c r="A32" s="45" t="s">
        <v>40</v>
      </c>
      <c r="B32" s="51" t="s">
        <v>7</v>
      </c>
      <c r="C32" s="71"/>
      <c r="D32" s="71"/>
      <c r="E32" s="54" t="e">
        <f t="shared" si="2"/>
        <v>#DIV/0!</v>
      </c>
      <c r="F32" s="55"/>
      <c r="G32" s="12"/>
      <c r="H32" s="13"/>
      <c r="I32" s="13"/>
    </row>
    <row r="33" spans="1:9" s="2" customFormat="1" ht="47.25" x14ac:dyDescent="0.2">
      <c r="A33" s="70" t="s">
        <v>105</v>
      </c>
      <c r="B33" s="51" t="s">
        <v>6</v>
      </c>
      <c r="C33" s="72">
        <v>31.2</v>
      </c>
      <c r="D33" s="72">
        <v>29.3</v>
      </c>
      <c r="E33" s="54">
        <f t="shared" si="2"/>
        <v>106.48464163822524</v>
      </c>
      <c r="F33" s="55"/>
      <c r="G33" s="12"/>
      <c r="H33" s="13"/>
      <c r="I33" s="13"/>
    </row>
    <row r="34" spans="1:9" s="2" customFormat="1" ht="18.75" customHeight="1" x14ac:dyDescent="0.2">
      <c r="A34" s="45" t="s">
        <v>92</v>
      </c>
      <c r="B34" s="51" t="s">
        <v>7</v>
      </c>
      <c r="C34" s="71"/>
      <c r="D34" s="71"/>
      <c r="E34" s="54" t="e">
        <f>C34/D34*100</f>
        <v>#DIV/0!</v>
      </c>
      <c r="F34" s="55"/>
      <c r="G34" s="12"/>
      <c r="H34" s="13"/>
      <c r="I34" s="13"/>
    </row>
    <row r="35" spans="1:9" s="2" customFormat="1" ht="33" customHeight="1" x14ac:dyDescent="0.2">
      <c r="A35" s="70" t="s">
        <v>106</v>
      </c>
      <c r="B35" s="51" t="s">
        <v>6</v>
      </c>
      <c r="C35" s="71">
        <v>0</v>
      </c>
      <c r="D35" s="71">
        <v>0</v>
      </c>
      <c r="E35" s="54" t="e">
        <f>C35/D35*100</f>
        <v>#DIV/0!</v>
      </c>
      <c r="F35" s="55"/>
      <c r="G35" s="12"/>
      <c r="H35" s="13"/>
      <c r="I35" s="13"/>
    </row>
    <row r="36" spans="1:9" s="2" customFormat="1" ht="20.25" customHeight="1" x14ac:dyDescent="0.2">
      <c r="A36" s="45" t="s">
        <v>41</v>
      </c>
      <c r="B36" s="51" t="s">
        <v>42</v>
      </c>
      <c r="C36" s="71">
        <v>0</v>
      </c>
      <c r="D36" s="71">
        <v>0</v>
      </c>
      <c r="E36" s="54" t="e">
        <f>C36/D36*100</f>
        <v>#DIV/0!</v>
      </c>
      <c r="F36" s="55"/>
      <c r="G36" s="12"/>
      <c r="H36" s="13"/>
      <c r="I36" s="13"/>
    </row>
    <row r="37" spans="1:9" s="2" customFormat="1" x14ac:dyDescent="0.2">
      <c r="A37" s="45" t="s">
        <v>12</v>
      </c>
      <c r="B37" s="51" t="s">
        <v>42</v>
      </c>
      <c r="C37" s="71">
        <f>C36/(C66*1000)</f>
        <v>0</v>
      </c>
      <c r="D37" s="71">
        <f>D36/(D66*1000)</f>
        <v>0</v>
      </c>
      <c r="E37" s="54" t="e">
        <f t="shared" ref="E37:E47" si="3">C37/D37*100</f>
        <v>#DIV/0!</v>
      </c>
      <c r="F37" s="73" t="e">
        <f>F36/(F66*1000)</f>
        <v>#DIV/0!</v>
      </c>
      <c r="G37" s="12"/>
      <c r="H37" s="13"/>
      <c r="I37" s="13"/>
    </row>
    <row r="38" spans="1:9" s="2" customFormat="1" ht="31.5" x14ac:dyDescent="0.2">
      <c r="A38" s="70" t="s">
        <v>107</v>
      </c>
      <c r="B38" s="51" t="s">
        <v>43</v>
      </c>
      <c r="C38" s="71">
        <v>0</v>
      </c>
      <c r="D38" s="71">
        <v>0</v>
      </c>
      <c r="E38" s="54" t="e">
        <f t="shared" si="3"/>
        <v>#DIV/0!</v>
      </c>
      <c r="F38" s="55"/>
      <c r="G38" s="12"/>
      <c r="H38" s="13"/>
      <c r="I38" s="13"/>
    </row>
    <row r="39" spans="1:9" s="2" customFormat="1" x14ac:dyDescent="0.2">
      <c r="A39" s="45" t="s">
        <v>13</v>
      </c>
      <c r="B39" s="51" t="s">
        <v>44</v>
      </c>
      <c r="C39" s="71">
        <v>0</v>
      </c>
      <c r="D39" s="71">
        <v>0</v>
      </c>
      <c r="E39" s="54" t="e">
        <f t="shared" si="3"/>
        <v>#DIV/0!</v>
      </c>
      <c r="F39" s="55"/>
      <c r="G39" s="12"/>
      <c r="H39" s="13"/>
      <c r="I39" s="13"/>
    </row>
    <row r="40" spans="1:9" s="2" customFormat="1" ht="31.5" x14ac:dyDescent="0.2">
      <c r="A40" s="70" t="s">
        <v>108</v>
      </c>
      <c r="B40" s="51" t="s">
        <v>6</v>
      </c>
      <c r="C40" s="72">
        <v>55.7</v>
      </c>
      <c r="D40" s="72">
        <v>53.8</v>
      </c>
      <c r="E40" s="54">
        <f t="shared" si="3"/>
        <v>103.53159851301118</v>
      </c>
      <c r="F40" s="55"/>
      <c r="G40" s="12"/>
      <c r="H40" s="13"/>
      <c r="I40" s="13"/>
    </row>
    <row r="41" spans="1:9" s="2" customFormat="1" x14ac:dyDescent="0.2">
      <c r="A41" s="45" t="s">
        <v>40</v>
      </c>
      <c r="B41" s="51" t="s">
        <v>7</v>
      </c>
      <c r="C41" s="71"/>
      <c r="D41" s="71"/>
      <c r="E41" s="54" t="e">
        <f t="shared" si="3"/>
        <v>#DIV/0!</v>
      </c>
      <c r="F41" s="55"/>
      <c r="G41" s="12"/>
      <c r="H41" s="13"/>
      <c r="I41" s="13"/>
    </row>
    <row r="42" spans="1:9" s="2" customFormat="1" ht="39" customHeight="1" x14ac:dyDescent="0.2">
      <c r="A42" s="70" t="s">
        <v>109</v>
      </c>
      <c r="B42" s="51" t="s">
        <v>45</v>
      </c>
      <c r="C42" s="71">
        <v>7</v>
      </c>
      <c r="D42" s="71">
        <v>7</v>
      </c>
      <c r="E42" s="74">
        <f t="shared" si="3"/>
        <v>100</v>
      </c>
      <c r="F42" s="75"/>
      <c r="G42" s="12"/>
      <c r="H42" s="13"/>
      <c r="I42" s="13"/>
    </row>
    <row r="43" spans="1:9" s="13" customFormat="1" ht="33.75" customHeight="1" x14ac:dyDescent="0.2">
      <c r="A43" s="45" t="s">
        <v>97</v>
      </c>
      <c r="B43" s="51" t="s">
        <v>7</v>
      </c>
      <c r="C43" s="73"/>
      <c r="D43" s="73"/>
      <c r="E43" s="54" t="e">
        <f t="shared" si="3"/>
        <v>#DIV/0!</v>
      </c>
      <c r="F43" s="55"/>
      <c r="G43" s="12"/>
    </row>
    <row r="44" spans="1:9" s="1" customFormat="1" ht="32.25" customHeight="1" x14ac:dyDescent="0.2">
      <c r="A44" s="59" t="s">
        <v>46</v>
      </c>
      <c r="B44" s="51" t="s">
        <v>14</v>
      </c>
      <c r="C44" s="71">
        <f>SUM(C45:C47)</f>
        <v>0</v>
      </c>
      <c r="D44" s="71">
        <f>SUM(D45:D47)</f>
        <v>0</v>
      </c>
      <c r="E44" s="54" t="e">
        <f t="shared" si="3"/>
        <v>#DIV/0!</v>
      </c>
      <c r="F44" s="55" t="s">
        <v>101</v>
      </c>
      <c r="G44" s="20"/>
      <c r="H44" s="21"/>
      <c r="I44" s="21"/>
    </row>
    <row r="45" spans="1:9" s="1" customFormat="1" x14ac:dyDescent="0.2">
      <c r="A45" s="76" t="s">
        <v>47</v>
      </c>
      <c r="B45" s="51" t="s">
        <v>14</v>
      </c>
      <c r="C45" s="71"/>
      <c r="D45" s="71"/>
      <c r="E45" s="54" t="e">
        <f t="shared" si="3"/>
        <v>#DIV/0!</v>
      </c>
      <c r="F45" s="55" t="s">
        <v>101</v>
      </c>
      <c r="G45" s="20"/>
      <c r="H45" s="21"/>
      <c r="I45" s="21"/>
    </row>
    <row r="46" spans="1:9" s="1" customFormat="1" x14ac:dyDescent="0.2">
      <c r="A46" s="77" t="s">
        <v>48</v>
      </c>
      <c r="B46" s="51" t="s">
        <v>14</v>
      </c>
      <c r="C46" s="71"/>
      <c r="D46" s="71"/>
      <c r="E46" s="54" t="e">
        <f t="shared" si="3"/>
        <v>#DIV/0!</v>
      </c>
      <c r="F46" s="55" t="s">
        <v>101</v>
      </c>
      <c r="G46" s="20"/>
      <c r="H46" s="21"/>
      <c r="I46" s="21"/>
    </row>
    <row r="47" spans="1:9" s="1" customFormat="1" x14ac:dyDescent="0.2">
      <c r="A47" s="77" t="s">
        <v>49</v>
      </c>
      <c r="B47" s="51" t="s">
        <v>14</v>
      </c>
      <c r="C47" s="71"/>
      <c r="D47" s="71"/>
      <c r="E47" s="54" t="e">
        <f t="shared" si="3"/>
        <v>#DIV/0!</v>
      </c>
      <c r="F47" s="55" t="s">
        <v>101</v>
      </c>
      <c r="G47" s="20"/>
      <c r="H47" s="21"/>
      <c r="I47" s="21"/>
    </row>
    <row r="48" spans="1:9" s="2" customFormat="1" ht="18.75" customHeight="1" x14ac:dyDescent="0.25">
      <c r="A48" s="99" t="s">
        <v>50</v>
      </c>
      <c r="B48" s="104"/>
      <c r="C48" s="104"/>
      <c r="D48" s="104"/>
      <c r="E48" s="104"/>
      <c r="F48" s="101"/>
      <c r="G48" s="12"/>
      <c r="H48" s="13"/>
      <c r="I48" s="13"/>
    </row>
    <row r="49" spans="1:9" s="2" customFormat="1" ht="47.25" x14ac:dyDescent="0.2">
      <c r="A49" s="59" t="s">
        <v>51</v>
      </c>
      <c r="B49" s="51" t="s">
        <v>52</v>
      </c>
      <c r="C49" s="71"/>
      <c r="D49" s="71"/>
      <c r="E49" s="54" t="e">
        <f t="shared" ref="E49:E81" si="4">C49/D49*100</f>
        <v>#DIV/0!</v>
      </c>
      <c r="F49" s="55"/>
      <c r="G49" s="12"/>
      <c r="H49" s="13"/>
      <c r="I49" s="13"/>
    </row>
    <row r="50" spans="1:9" s="2" customFormat="1" x14ac:dyDescent="0.2">
      <c r="A50" s="59" t="s">
        <v>53</v>
      </c>
      <c r="B50" s="51"/>
      <c r="C50" s="71">
        <v>1373</v>
      </c>
      <c r="D50" s="71">
        <v>1375</v>
      </c>
      <c r="E50" s="54"/>
      <c r="F50" s="55"/>
      <c r="G50" s="12"/>
      <c r="H50" s="13"/>
      <c r="I50" s="13"/>
    </row>
    <row r="51" spans="1:9" s="2" customFormat="1" x14ac:dyDescent="0.2">
      <c r="A51" s="77" t="s">
        <v>54</v>
      </c>
      <c r="B51" s="51" t="s">
        <v>52</v>
      </c>
      <c r="C51" s="71">
        <v>608</v>
      </c>
      <c r="D51" s="78">
        <v>610</v>
      </c>
      <c r="E51" s="54">
        <f t="shared" si="4"/>
        <v>99.672131147540995</v>
      </c>
      <c r="F51" s="55"/>
      <c r="G51" s="12"/>
      <c r="H51" s="13"/>
      <c r="I51" s="13"/>
    </row>
    <row r="52" spans="1:9" s="2" customFormat="1" x14ac:dyDescent="0.2">
      <c r="A52" s="77" t="s">
        <v>91</v>
      </c>
      <c r="B52" s="51" t="s">
        <v>7</v>
      </c>
      <c r="C52" s="71"/>
      <c r="D52" s="79"/>
      <c r="E52" s="54" t="e">
        <f t="shared" si="4"/>
        <v>#DIV/0!</v>
      </c>
      <c r="F52" s="55"/>
      <c r="G52" s="12"/>
      <c r="H52" s="13"/>
      <c r="I52" s="13"/>
    </row>
    <row r="53" spans="1:9" s="2" customFormat="1" x14ac:dyDescent="0.2">
      <c r="A53" s="77" t="s">
        <v>55</v>
      </c>
      <c r="B53" s="51" t="s">
        <v>52</v>
      </c>
      <c r="C53" s="71">
        <v>765</v>
      </c>
      <c r="D53" s="79">
        <v>765</v>
      </c>
      <c r="E53" s="54">
        <f t="shared" si="4"/>
        <v>100</v>
      </c>
      <c r="F53" s="55"/>
      <c r="G53" s="12"/>
      <c r="H53" s="13"/>
      <c r="I53" s="13"/>
    </row>
    <row r="54" spans="1:9" s="2" customFormat="1" x14ac:dyDescent="0.2">
      <c r="A54" s="77" t="s">
        <v>91</v>
      </c>
      <c r="B54" s="51" t="s">
        <v>7</v>
      </c>
      <c r="C54" s="71"/>
      <c r="D54" s="79"/>
      <c r="E54" s="54" t="e">
        <f t="shared" si="4"/>
        <v>#DIV/0!</v>
      </c>
      <c r="F54" s="55"/>
      <c r="G54" s="12"/>
      <c r="H54" s="13"/>
      <c r="I54" s="13"/>
    </row>
    <row r="55" spans="1:9" s="2" customFormat="1" x14ac:dyDescent="0.2">
      <c r="A55" s="59" t="s">
        <v>56</v>
      </c>
      <c r="B55" s="51"/>
      <c r="C55" s="71">
        <v>1282</v>
      </c>
      <c r="D55" s="71">
        <v>1284</v>
      </c>
      <c r="E55" s="54"/>
      <c r="F55" s="55"/>
      <c r="G55" s="12"/>
      <c r="H55" s="13"/>
      <c r="I55" s="13"/>
    </row>
    <row r="56" spans="1:9" s="2" customFormat="1" x14ac:dyDescent="0.2">
      <c r="A56" s="77" t="s">
        <v>57</v>
      </c>
      <c r="B56" s="51" t="s">
        <v>52</v>
      </c>
      <c r="C56" s="71">
        <v>371</v>
      </c>
      <c r="D56" s="79">
        <v>371</v>
      </c>
      <c r="E56" s="80">
        <f t="shared" si="4"/>
        <v>100</v>
      </c>
      <c r="F56" s="55"/>
      <c r="G56" s="12"/>
      <c r="H56" s="13"/>
      <c r="I56" s="13"/>
    </row>
    <row r="57" spans="1:9" s="2" customFormat="1" x14ac:dyDescent="0.2">
      <c r="A57" s="77" t="s">
        <v>91</v>
      </c>
      <c r="B57" s="51" t="s">
        <v>7</v>
      </c>
      <c r="C57" s="71"/>
      <c r="D57" s="79"/>
      <c r="E57" s="54" t="e">
        <f t="shared" si="4"/>
        <v>#DIV/0!</v>
      </c>
      <c r="F57" s="55"/>
      <c r="G57" s="12"/>
      <c r="H57" s="13"/>
      <c r="I57" s="13"/>
    </row>
    <row r="58" spans="1:9" s="2" customFormat="1" x14ac:dyDescent="0.2">
      <c r="A58" s="77" t="s">
        <v>58</v>
      </c>
      <c r="B58" s="51" t="s">
        <v>52</v>
      </c>
      <c r="C58" s="71">
        <v>690</v>
      </c>
      <c r="D58" s="79">
        <v>692</v>
      </c>
      <c r="E58" s="54">
        <f t="shared" si="4"/>
        <v>99.710982658959537</v>
      </c>
      <c r="F58" s="55"/>
      <c r="G58" s="12"/>
      <c r="H58" s="13"/>
      <c r="I58" s="13"/>
    </row>
    <row r="59" spans="1:9" s="2" customFormat="1" x14ac:dyDescent="0.2">
      <c r="A59" s="77" t="s">
        <v>91</v>
      </c>
      <c r="B59" s="51" t="s">
        <v>7</v>
      </c>
      <c r="C59" s="71"/>
      <c r="D59" s="79"/>
      <c r="E59" s="54" t="e">
        <f t="shared" si="4"/>
        <v>#DIV/0!</v>
      </c>
      <c r="F59" s="55"/>
      <c r="G59" s="12"/>
      <c r="H59" s="13"/>
      <c r="I59" s="13"/>
    </row>
    <row r="60" spans="1:9" s="2" customFormat="1" x14ac:dyDescent="0.2">
      <c r="A60" s="77" t="s">
        <v>59</v>
      </c>
      <c r="B60" s="51" t="s">
        <v>52</v>
      </c>
      <c r="C60" s="81">
        <v>221</v>
      </c>
      <c r="D60" s="79">
        <v>221</v>
      </c>
      <c r="E60" s="54">
        <f t="shared" si="4"/>
        <v>100</v>
      </c>
      <c r="F60" s="55"/>
      <c r="G60" s="12"/>
      <c r="H60" s="13"/>
      <c r="I60" s="13"/>
    </row>
    <row r="61" spans="1:9" s="2" customFormat="1" x14ac:dyDescent="0.2">
      <c r="A61" s="77" t="s">
        <v>91</v>
      </c>
      <c r="B61" s="51" t="s">
        <v>7</v>
      </c>
      <c r="C61" s="71"/>
      <c r="D61" s="79"/>
      <c r="E61" s="54" t="e">
        <f t="shared" si="4"/>
        <v>#DIV/0!</v>
      </c>
      <c r="F61" s="55"/>
      <c r="G61" s="12"/>
      <c r="H61" s="13"/>
      <c r="I61" s="13"/>
    </row>
    <row r="62" spans="1:9" s="2" customFormat="1" ht="36" customHeight="1" x14ac:dyDescent="0.2">
      <c r="A62" s="59" t="s">
        <v>60</v>
      </c>
      <c r="B62" s="51" t="s">
        <v>52</v>
      </c>
      <c r="C62" s="71"/>
      <c r="D62" s="79"/>
      <c r="E62" s="54" t="e">
        <f t="shared" si="4"/>
        <v>#DIV/0!</v>
      </c>
      <c r="F62" s="55"/>
      <c r="G62" s="12"/>
      <c r="H62" s="13"/>
      <c r="I62" s="13"/>
    </row>
    <row r="63" spans="1:9" s="2" customFormat="1" ht="31.5" x14ac:dyDescent="0.2">
      <c r="A63" s="59" t="s">
        <v>61</v>
      </c>
      <c r="B63" s="51" t="s">
        <v>7</v>
      </c>
      <c r="C63" s="71"/>
      <c r="D63" s="79"/>
      <c r="E63" s="54" t="e">
        <f t="shared" si="4"/>
        <v>#DIV/0!</v>
      </c>
      <c r="F63" s="55"/>
      <c r="G63" s="12"/>
      <c r="H63" s="13"/>
      <c r="I63" s="13"/>
    </row>
    <row r="64" spans="1:9" s="2" customFormat="1" ht="31.5" x14ac:dyDescent="0.2">
      <c r="A64" s="59" t="s">
        <v>62</v>
      </c>
      <c r="B64" s="51" t="s">
        <v>7</v>
      </c>
      <c r="C64" s="71"/>
      <c r="D64" s="79"/>
      <c r="E64" s="54" t="e">
        <f t="shared" si="4"/>
        <v>#DIV/0!</v>
      </c>
      <c r="F64" s="55"/>
      <c r="G64" s="12"/>
      <c r="H64" s="13"/>
      <c r="I64" s="13"/>
    </row>
    <row r="65" spans="1:9" s="2" customFormat="1" ht="19.5" customHeight="1" x14ac:dyDescent="0.25">
      <c r="A65" s="105" t="s">
        <v>87</v>
      </c>
      <c r="B65" s="106"/>
      <c r="C65" s="106"/>
      <c r="D65" s="106"/>
      <c r="E65" s="106"/>
      <c r="F65" s="101"/>
      <c r="G65" s="12"/>
      <c r="H65" s="13"/>
      <c r="I65" s="13"/>
    </row>
    <row r="66" spans="1:9" s="6" customFormat="1" x14ac:dyDescent="0.2">
      <c r="A66" s="82" t="s">
        <v>63</v>
      </c>
      <c r="B66" s="83" t="s">
        <v>52</v>
      </c>
      <c r="C66" s="60">
        <f>C50</f>
        <v>1373</v>
      </c>
      <c r="D66" s="60">
        <v>1375</v>
      </c>
      <c r="E66" s="62">
        <f t="shared" si="4"/>
        <v>99.854545454545445</v>
      </c>
      <c r="F66" s="84"/>
      <c r="G66" s="25"/>
      <c r="H66" s="26"/>
      <c r="I66" s="26"/>
    </row>
    <row r="67" spans="1:9" s="2" customFormat="1" x14ac:dyDescent="0.2">
      <c r="A67" s="59" t="s">
        <v>64</v>
      </c>
      <c r="B67" s="85" t="s">
        <v>52</v>
      </c>
      <c r="C67" s="71">
        <v>128</v>
      </c>
      <c r="D67" s="71">
        <v>126</v>
      </c>
      <c r="E67" s="54">
        <f t="shared" si="4"/>
        <v>101.58730158730158</v>
      </c>
      <c r="F67" s="55"/>
      <c r="G67" s="12"/>
      <c r="H67" s="13"/>
      <c r="I67" s="13"/>
    </row>
    <row r="68" spans="1:9" s="2" customFormat="1" x14ac:dyDescent="0.2">
      <c r="A68" s="77" t="s">
        <v>65</v>
      </c>
      <c r="B68" s="85" t="s">
        <v>52</v>
      </c>
      <c r="C68" s="71">
        <v>5</v>
      </c>
      <c r="D68" s="71">
        <v>5</v>
      </c>
      <c r="E68" s="54">
        <f t="shared" si="4"/>
        <v>100</v>
      </c>
      <c r="F68" s="55"/>
      <c r="G68" s="12"/>
      <c r="H68" s="13"/>
      <c r="I68" s="13"/>
    </row>
    <row r="69" spans="1:9" s="2" customFormat="1" x14ac:dyDescent="0.2">
      <c r="A69" s="59" t="s">
        <v>66</v>
      </c>
      <c r="B69" s="85" t="s">
        <v>52</v>
      </c>
      <c r="C69" s="71">
        <v>8</v>
      </c>
      <c r="D69" s="71">
        <v>10</v>
      </c>
      <c r="E69" s="54">
        <f t="shared" si="4"/>
        <v>80</v>
      </c>
      <c r="F69" s="55"/>
      <c r="G69" s="12"/>
      <c r="H69" s="13"/>
      <c r="I69" s="13"/>
    </row>
    <row r="70" spans="1:9" s="2" customFormat="1" x14ac:dyDescent="0.2">
      <c r="A70" s="59" t="s">
        <v>67</v>
      </c>
      <c r="B70" s="85" t="s">
        <v>52</v>
      </c>
      <c r="C70" s="71">
        <f>C58-C67-C69</f>
        <v>554</v>
      </c>
      <c r="D70" s="71">
        <v>556</v>
      </c>
      <c r="E70" s="54">
        <f t="shared" si="4"/>
        <v>99.64028776978418</v>
      </c>
      <c r="F70" s="55"/>
      <c r="G70" s="12"/>
      <c r="H70" s="13"/>
      <c r="I70" s="13"/>
    </row>
    <row r="71" spans="1:9" s="2" customFormat="1" x14ac:dyDescent="0.2">
      <c r="A71" s="77" t="s">
        <v>68</v>
      </c>
      <c r="B71" s="85" t="s">
        <v>52</v>
      </c>
      <c r="C71" s="71">
        <v>10</v>
      </c>
      <c r="D71" s="71">
        <v>10</v>
      </c>
      <c r="E71" s="54">
        <f t="shared" si="4"/>
        <v>100</v>
      </c>
      <c r="F71" s="55"/>
      <c r="G71" s="12"/>
      <c r="H71" s="13"/>
      <c r="I71" s="13"/>
    </row>
    <row r="72" spans="1:9" s="2" customFormat="1" ht="47.25" x14ac:dyDescent="0.2">
      <c r="A72" s="59" t="s">
        <v>69</v>
      </c>
      <c r="B72" s="51" t="s">
        <v>7</v>
      </c>
      <c r="C72" s="71"/>
      <c r="D72" s="71"/>
      <c r="E72" s="54" t="e">
        <f t="shared" si="4"/>
        <v>#DIV/0!</v>
      </c>
      <c r="F72" s="55"/>
      <c r="G72" s="12"/>
      <c r="H72" s="13"/>
      <c r="I72" s="13"/>
    </row>
    <row r="73" spans="1:9" s="2" customFormat="1" x14ac:dyDescent="0.2">
      <c r="A73" s="50" t="s">
        <v>10</v>
      </c>
      <c r="B73" s="51" t="s">
        <v>7</v>
      </c>
      <c r="C73" s="71"/>
      <c r="D73" s="71"/>
      <c r="E73" s="54" t="e">
        <f t="shared" si="4"/>
        <v>#DIV/0!</v>
      </c>
      <c r="F73" s="55"/>
      <c r="G73" s="12"/>
      <c r="H73" s="13"/>
      <c r="I73" s="13"/>
    </row>
    <row r="74" spans="1:9" s="1" customFormat="1" x14ac:dyDescent="0.2">
      <c r="A74" s="50" t="s">
        <v>29</v>
      </c>
      <c r="B74" s="51" t="s">
        <v>7</v>
      </c>
      <c r="C74" s="71"/>
      <c r="D74" s="71"/>
      <c r="E74" s="54" t="e">
        <f t="shared" si="4"/>
        <v>#DIV/0!</v>
      </c>
      <c r="F74" s="55"/>
      <c r="G74" s="20"/>
      <c r="H74" s="21"/>
      <c r="I74" s="21"/>
    </row>
    <row r="75" spans="1:9" s="1" customFormat="1" x14ac:dyDescent="0.2">
      <c r="A75" s="50" t="s">
        <v>30</v>
      </c>
      <c r="B75" s="51" t="s">
        <v>7</v>
      </c>
      <c r="C75" s="71"/>
      <c r="D75" s="71"/>
      <c r="E75" s="54" t="e">
        <f t="shared" si="4"/>
        <v>#DIV/0!</v>
      </c>
      <c r="F75" s="55"/>
      <c r="G75" s="20"/>
      <c r="H75" s="21"/>
      <c r="I75" s="21"/>
    </row>
    <row r="76" spans="1:9" s="1" customFormat="1" x14ac:dyDescent="0.2">
      <c r="A76" s="50" t="s">
        <v>31</v>
      </c>
      <c r="B76" s="51" t="s">
        <v>7</v>
      </c>
      <c r="C76" s="71"/>
      <c r="D76" s="71"/>
      <c r="E76" s="54" t="e">
        <f t="shared" si="4"/>
        <v>#DIV/0!</v>
      </c>
      <c r="F76" s="55"/>
      <c r="G76" s="20"/>
      <c r="H76" s="21"/>
      <c r="I76" s="21"/>
    </row>
    <row r="77" spans="1:9" s="1" customFormat="1" x14ac:dyDescent="0.2">
      <c r="A77" s="50" t="s">
        <v>112</v>
      </c>
      <c r="B77" s="51" t="s">
        <v>7</v>
      </c>
      <c r="C77" s="71"/>
      <c r="D77" s="71"/>
      <c r="E77" s="54" t="e">
        <f t="shared" si="4"/>
        <v>#DIV/0!</v>
      </c>
      <c r="F77" s="55"/>
      <c r="G77" s="20"/>
      <c r="H77" s="21"/>
      <c r="I77" s="21"/>
    </row>
    <row r="78" spans="1:9" s="1" customFormat="1" ht="31.5" x14ac:dyDescent="0.2">
      <c r="A78" s="50" t="s">
        <v>33</v>
      </c>
      <c r="B78" s="51" t="s">
        <v>7</v>
      </c>
      <c r="C78" s="71">
        <v>0.36</v>
      </c>
      <c r="D78" s="71">
        <v>0.35</v>
      </c>
      <c r="E78" s="54">
        <f t="shared" si="4"/>
        <v>102.85714285714288</v>
      </c>
      <c r="F78" s="55"/>
      <c r="G78" s="20"/>
      <c r="H78" s="21"/>
      <c r="I78" s="21"/>
    </row>
    <row r="79" spans="1:9" s="1" customFormat="1" x14ac:dyDescent="0.2">
      <c r="A79" s="50" t="s">
        <v>34</v>
      </c>
      <c r="B79" s="51" t="s">
        <v>7</v>
      </c>
      <c r="C79" s="71"/>
      <c r="D79" s="71"/>
      <c r="E79" s="54" t="e">
        <f t="shared" si="4"/>
        <v>#DIV/0!</v>
      </c>
      <c r="F79" s="55"/>
      <c r="G79" s="20"/>
      <c r="H79" s="21"/>
      <c r="I79" s="21"/>
    </row>
    <row r="80" spans="1:9" s="1" customFormat="1" x14ac:dyDescent="0.2">
      <c r="A80" s="50" t="s">
        <v>70</v>
      </c>
      <c r="B80" s="51" t="s">
        <v>7</v>
      </c>
      <c r="C80" s="71"/>
      <c r="D80" s="71"/>
      <c r="E80" s="54" t="e">
        <f t="shared" si="4"/>
        <v>#DIV/0!</v>
      </c>
      <c r="F80" s="55"/>
      <c r="G80" s="20"/>
      <c r="H80" s="21"/>
      <c r="I80" s="21"/>
    </row>
    <row r="81" spans="1:9" s="1" customFormat="1" ht="47.25" x14ac:dyDescent="0.2">
      <c r="A81" s="50" t="s">
        <v>71</v>
      </c>
      <c r="B81" s="51" t="s">
        <v>7</v>
      </c>
      <c r="C81" s="71">
        <v>17</v>
      </c>
      <c r="D81" s="71">
        <v>17</v>
      </c>
      <c r="E81" s="54">
        <f t="shared" si="4"/>
        <v>100</v>
      </c>
      <c r="F81" s="55"/>
      <c r="G81" s="20"/>
      <c r="H81" s="21"/>
      <c r="I81" s="21"/>
    </row>
    <row r="82" spans="1:9" s="2" customFormat="1" ht="18" customHeight="1" x14ac:dyDescent="0.25">
      <c r="A82" s="99" t="s">
        <v>27</v>
      </c>
      <c r="B82" s="104"/>
      <c r="C82" s="104"/>
      <c r="D82" s="104"/>
      <c r="E82" s="104"/>
      <c r="F82" s="101"/>
      <c r="G82" s="12"/>
      <c r="H82" s="13"/>
      <c r="I82" s="13"/>
    </row>
    <row r="83" spans="1:9" s="6" customFormat="1" x14ac:dyDescent="0.2">
      <c r="A83" s="59" t="s">
        <v>16</v>
      </c>
      <c r="B83" s="64" t="s">
        <v>15</v>
      </c>
      <c r="C83" s="60">
        <v>65</v>
      </c>
      <c r="D83" s="60">
        <v>63</v>
      </c>
      <c r="E83" s="62">
        <f>C83/D83*100</f>
        <v>103.17460317460319</v>
      </c>
      <c r="F83" s="86">
        <f>SUM(F85:F95)</f>
        <v>0</v>
      </c>
      <c r="G83" s="25"/>
      <c r="H83" s="26"/>
      <c r="I83" s="26"/>
    </row>
    <row r="84" spans="1:9" s="2" customFormat="1" x14ac:dyDescent="0.2">
      <c r="A84" s="59" t="s">
        <v>17</v>
      </c>
      <c r="B84" s="51"/>
      <c r="C84" s="71"/>
      <c r="D84" s="71"/>
      <c r="E84" s="54"/>
      <c r="F84" s="55"/>
      <c r="G84" s="12"/>
      <c r="H84" s="13"/>
      <c r="I84" s="13"/>
    </row>
    <row r="85" spans="1:9" s="2" customFormat="1" x14ac:dyDescent="0.2">
      <c r="A85" s="50" t="s">
        <v>10</v>
      </c>
      <c r="B85" s="51" t="s">
        <v>52</v>
      </c>
      <c r="C85" s="71">
        <v>7</v>
      </c>
      <c r="D85" s="71">
        <v>7</v>
      </c>
      <c r="E85" s="54">
        <f t="shared" ref="E85:E96" si="5">C85/D85*100</f>
        <v>100</v>
      </c>
      <c r="F85" s="55"/>
      <c r="G85" s="12"/>
      <c r="H85" s="13"/>
      <c r="I85" s="13"/>
    </row>
    <row r="86" spans="1:9" s="2" customFormat="1" x14ac:dyDescent="0.2">
      <c r="A86" s="50" t="s">
        <v>29</v>
      </c>
      <c r="B86" s="51" t="s">
        <v>52</v>
      </c>
      <c r="C86" s="71">
        <v>0</v>
      </c>
      <c r="D86" s="71">
        <v>0</v>
      </c>
      <c r="E86" s="54" t="e">
        <f t="shared" si="5"/>
        <v>#DIV/0!</v>
      </c>
      <c r="F86" s="55"/>
      <c r="G86" s="12"/>
      <c r="H86" s="13"/>
      <c r="I86" s="13"/>
    </row>
    <row r="87" spans="1:9" s="2" customFormat="1" x14ac:dyDescent="0.2">
      <c r="A87" s="50" t="s">
        <v>30</v>
      </c>
      <c r="B87" s="51" t="s">
        <v>52</v>
      </c>
      <c r="C87" s="71">
        <v>0</v>
      </c>
      <c r="D87" s="71">
        <v>0</v>
      </c>
      <c r="E87" s="54" t="e">
        <f t="shared" si="5"/>
        <v>#DIV/0!</v>
      </c>
      <c r="F87" s="55"/>
      <c r="G87" s="12"/>
      <c r="H87" s="13"/>
      <c r="I87" s="13"/>
    </row>
    <row r="88" spans="1:9" s="2" customFormat="1" x14ac:dyDescent="0.2">
      <c r="A88" s="50" t="s">
        <v>31</v>
      </c>
      <c r="B88" s="51" t="s">
        <v>52</v>
      </c>
      <c r="C88" s="71">
        <v>0</v>
      </c>
      <c r="D88" s="71">
        <v>0</v>
      </c>
      <c r="E88" s="54" t="e">
        <f t="shared" si="5"/>
        <v>#DIV/0!</v>
      </c>
      <c r="F88" s="55"/>
      <c r="G88" s="12"/>
      <c r="H88" s="13"/>
      <c r="I88" s="13"/>
    </row>
    <row r="89" spans="1:9" s="2" customFormat="1" x14ac:dyDescent="0.2">
      <c r="A89" s="50" t="s">
        <v>112</v>
      </c>
      <c r="B89" s="51" t="s">
        <v>52</v>
      </c>
      <c r="C89" s="71">
        <v>0</v>
      </c>
      <c r="D89" s="71">
        <v>0</v>
      </c>
      <c r="E89" s="54" t="e">
        <f t="shared" si="5"/>
        <v>#DIV/0!</v>
      </c>
      <c r="F89" s="55"/>
      <c r="G89" s="12"/>
      <c r="H89" s="13"/>
      <c r="I89" s="13"/>
    </row>
    <row r="90" spans="1:9" s="2" customFormat="1" ht="31.5" x14ac:dyDescent="0.2">
      <c r="A90" s="50" t="s">
        <v>33</v>
      </c>
      <c r="B90" s="51" t="s">
        <v>52</v>
      </c>
      <c r="C90" s="71">
        <v>4</v>
      </c>
      <c r="D90" s="71">
        <v>2</v>
      </c>
      <c r="E90" s="54">
        <f t="shared" si="5"/>
        <v>200</v>
      </c>
      <c r="F90" s="55"/>
      <c r="G90" s="12"/>
      <c r="H90" s="13"/>
      <c r="I90" s="13"/>
    </row>
    <row r="91" spans="1:9" s="2" customFormat="1" x14ac:dyDescent="0.2">
      <c r="A91" s="50" t="s">
        <v>34</v>
      </c>
      <c r="B91" s="51" t="s">
        <v>52</v>
      </c>
      <c r="C91" s="71"/>
      <c r="D91" s="71"/>
      <c r="E91" s="54" t="e">
        <f t="shared" si="5"/>
        <v>#DIV/0!</v>
      </c>
      <c r="F91" s="55"/>
      <c r="G91" s="12"/>
      <c r="H91" s="13"/>
      <c r="I91" s="13"/>
    </row>
    <row r="92" spans="1:9" s="2" customFormat="1" x14ac:dyDescent="0.2">
      <c r="A92" s="50" t="s">
        <v>111</v>
      </c>
      <c r="B92" s="51" t="s">
        <v>52</v>
      </c>
      <c r="C92" s="71">
        <v>8</v>
      </c>
      <c r="D92" s="71">
        <v>8</v>
      </c>
      <c r="E92" s="54">
        <f t="shared" si="5"/>
        <v>100</v>
      </c>
      <c r="F92" s="55"/>
      <c r="G92" s="12"/>
      <c r="H92" s="13"/>
      <c r="I92" s="13"/>
    </row>
    <row r="93" spans="1:9" s="15" customFormat="1" x14ac:dyDescent="0.2">
      <c r="A93" s="50" t="s">
        <v>72</v>
      </c>
      <c r="B93" s="51" t="s">
        <v>52</v>
      </c>
      <c r="C93" s="71">
        <v>16</v>
      </c>
      <c r="D93" s="71">
        <v>16</v>
      </c>
      <c r="E93" s="54">
        <f t="shared" si="5"/>
        <v>100</v>
      </c>
      <c r="F93" s="55"/>
      <c r="G93" s="12"/>
      <c r="H93" s="13"/>
      <c r="I93" s="13"/>
    </row>
    <row r="94" spans="1:9" s="15" customFormat="1" x14ac:dyDescent="0.2">
      <c r="A94" s="50" t="s">
        <v>73</v>
      </c>
      <c r="B94" s="51" t="s">
        <v>52</v>
      </c>
      <c r="C94" s="71">
        <v>28</v>
      </c>
      <c r="D94" s="71">
        <v>28</v>
      </c>
      <c r="E94" s="54">
        <f t="shared" si="5"/>
        <v>100</v>
      </c>
      <c r="F94" s="55"/>
      <c r="G94" s="12"/>
      <c r="H94" s="13"/>
      <c r="I94" s="13"/>
    </row>
    <row r="95" spans="1:9" s="2" customFormat="1" ht="31.5" x14ac:dyDescent="0.2">
      <c r="A95" s="50" t="s">
        <v>74</v>
      </c>
      <c r="B95" s="51" t="s">
        <v>52</v>
      </c>
      <c r="C95" s="71">
        <v>2</v>
      </c>
      <c r="D95" s="71">
        <v>2</v>
      </c>
      <c r="E95" s="54">
        <f t="shared" si="5"/>
        <v>100</v>
      </c>
      <c r="F95" s="55"/>
      <c r="G95" s="12"/>
      <c r="H95" s="13"/>
      <c r="I95" s="13"/>
    </row>
    <row r="96" spans="1:9" s="6" customFormat="1" ht="47.25" x14ac:dyDescent="0.2">
      <c r="A96" s="59" t="s">
        <v>75</v>
      </c>
      <c r="B96" s="51" t="s">
        <v>52</v>
      </c>
      <c r="C96" s="60"/>
      <c r="D96" s="60"/>
      <c r="E96" s="62" t="e">
        <f t="shared" si="5"/>
        <v>#DIV/0!</v>
      </c>
      <c r="F96" s="86">
        <f>SUM(F98:F103)</f>
        <v>0</v>
      </c>
      <c r="G96" s="25"/>
      <c r="H96" s="26"/>
      <c r="I96" s="26"/>
    </row>
    <row r="97" spans="1:9" s="2" customFormat="1" x14ac:dyDescent="0.2">
      <c r="A97" s="87" t="s">
        <v>76</v>
      </c>
      <c r="B97" s="51"/>
      <c r="C97" s="71"/>
      <c r="D97" s="71"/>
      <c r="E97" s="54"/>
      <c r="F97" s="55"/>
      <c r="G97" s="12"/>
      <c r="H97" s="13"/>
      <c r="I97" s="13"/>
    </row>
    <row r="98" spans="1:9" s="15" customFormat="1" x14ac:dyDescent="0.2">
      <c r="A98" s="50" t="s">
        <v>72</v>
      </c>
      <c r="B98" s="51" t="s">
        <v>52</v>
      </c>
      <c r="C98" s="71"/>
      <c r="D98" s="71"/>
      <c r="E98" s="54" t="e">
        <f t="shared" ref="E98:E103" si="6">C98/D98*100</f>
        <v>#DIV/0!</v>
      </c>
      <c r="F98" s="73"/>
      <c r="G98" s="12"/>
      <c r="H98" s="13"/>
      <c r="I98" s="13"/>
    </row>
    <row r="99" spans="1:9" s="2" customFormat="1" x14ac:dyDescent="0.2">
      <c r="A99" s="50" t="s">
        <v>77</v>
      </c>
      <c r="B99" s="51" t="s">
        <v>52</v>
      </c>
      <c r="C99" s="71"/>
      <c r="D99" s="71"/>
      <c r="E99" s="54" t="e">
        <f t="shared" si="6"/>
        <v>#DIV/0!</v>
      </c>
      <c r="F99" s="73"/>
      <c r="G99" s="12"/>
      <c r="H99" s="13"/>
      <c r="I99" s="13"/>
    </row>
    <row r="100" spans="1:9" s="2" customFormat="1" x14ac:dyDescent="0.2">
      <c r="A100" s="50" t="s">
        <v>78</v>
      </c>
      <c r="B100" s="51" t="s">
        <v>52</v>
      </c>
      <c r="C100" s="71"/>
      <c r="D100" s="71"/>
      <c r="E100" s="54" t="e">
        <f t="shared" si="6"/>
        <v>#DIV/0!</v>
      </c>
      <c r="F100" s="73"/>
      <c r="G100" s="12"/>
      <c r="H100" s="13"/>
      <c r="I100" s="13"/>
    </row>
    <row r="101" spans="1:9" s="2" customFormat="1" x14ac:dyDescent="0.2">
      <c r="A101" s="50" t="s">
        <v>79</v>
      </c>
      <c r="B101" s="51" t="s">
        <v>52</v>
      </c>
      <c r="C101" s="71"/>
      <c r="D101" s="71"/>
      <c r="E101" s="54" t="e">
        <f t="shared" si="6"/>
        <v>#DIV/0!</v>
      </c>
      <c r="F101" s="73"/>
      <c r="G101" s="12"/>
      <c r="H101" s="13"/>
      <c r="I101" s="13"/>
    </row>
    <row r="102" spans="1:9" s="2" customFormat="1" x14ac:dyDescent="0.2">
      <c r="A102" s="50" t="s">
        <v>80</v>
      </c>
      <c r="B102" s="51" t="s">
        <v>52</v>
      </c>
      <c r="C102" s="71"/>
      <c r="D102" s="71"/>
      <c r="E102" s="54" t="e">
        <f t="shared" si="6"/>
        <v>#DIV/0!</v>
      </c>
      <c r="F102" s="73"/>
      <c r="G102" s="12"/>
      <c r="H102" s="13"/>
      <c r="I102" s="13"/>
    </row>
    <row r="103" spans="1:9" s="2" customFormat="1" x14ac:dyDescent="0.2">
      <c r="A103" s="50" t="s">
        <v>111</v>
      </c>
      <c r="B103" s="51" t="s">
        <v>52</v>
      </c>
      <c r="C103" s="71"/>
      <c r="D103" s="71"/>
      <c r="E103" s="54" t="e">
        <f t="shared" si="6"/>
        <v>#DIV/0!</v>
      </c>
      <c r="F103" s="73"/>
      <c r="G103" s="12"/>
      <c r="H103" s="13"/>
      <c r="I103" s="13"/>
    </row>
    <row r="104" spans="1:9" s="4" customFormat="1" ht="31.5" x14ac:dyDescent="0.2">
      <c r="A104" s="59" t="s">
        <v>81</v>
      </c>
      <c r="B104" s="64" t="s">
        <v>7</v>
      </c>
      <c r="C104" s="60"/>
      <c r="D104" s="60"/>
      <c r="E104" s="88" t="e">
        <f>C104/D104*100</f>
        <v>#DIV/0!</v>
      </c>
      <c r="F104" s="89"/>
      <c r="G104" s="23"/>
      <c r="H104" s="24"/>
      <c r="I104" s="24"/>
    </row>
    <row r="105" spans="1:9" s="4" customFormat="1" x14ac:dyDescent="0.2">
      <c r="A105" s="59" t="s">
        <v>82</v>
      </c>
      <c r="B105" s="64" t="s">
        <v>8</v>
      </c>
      <c r="C105" s="83">
        <v>29413</v>
      </c>
      <c r="D105" s="86">
        <v>27401</v>
      </c>
      <c r="E105" s="62">
        <f>C105/D105*100</f>
        <v>107.34279770811284</v>
      </c>
      <c r="F105" s="86" t="e">
        <f>(F125+F126)/F83*1000/12</f>
        <v>#DIV/0!</v>
      </c>
      <c r="G105" s="23"/>
      <c r="H105" s="24"/>
      <c r="I105" s="24"/>
    </row>
    <row r="106" spans="1:9" s="4" customFormat="1" ht="31.5" x14ac:dyDescent="0.2">
      <c r="A106" s="59" t="s">
        <v>83</v>
      </c>
      <c r="B106" s="64" t="s">
        <v>8</v>
      </c>
      <c r="C106" s="83">
        <v>29413</v>
      </c>
      <c r="D106" s="86">
        <v>27401</v>
      </c>
      <c r="E106" s="62">
        <f>C106/D106*100</f>
        <v>107.34279770811284</v>
      </c>
      <c r="F106" s="86" t="e">
        <f>F126/F83*1000/12</f>
        <v>#DIV/0!</v>
      </c>
      <c r="G106" s="23"/>
      <c r="H106" s="24"/>
      <c r="I106" s="24"/>
    </row>
    <row r="107" spans="1:9" s="1" customFormat="1" x14ac:dyDescent="0.2">
      <c r="A107" s="59" t="s">
        <v>9</v>
      </c>
      <c r="B107" s="51"/>
      <c r="C107" s="90"/>
      <c r="D107" s="90"/>
      <c r="E107" s="54"/>
      <c r="F107" s="55"/>
      <c r="G107" s="20"/>
      <c r="H107" s="21"/>
      <c r="I107" s="21"/>
    </row>
    <row r="108" spans="1:9" s="1" customFormat="1" x14ac:dyDescent="0.2">
      <c r="A108" s="50" t="s">
        <v>10</v>
      </c>
      <c r="B108" s="51" t="s">
        <v>8</v>
      </c>
      <c r="C108" s="91">
        <v>30000</v>
      </c>
      <c r="D108" s="91">
        <v>27500</v>
      </c>
      <c r="E108" s="54">
        <f t="shared" ref="E108:E113" si="7">C108/D108*100</f>
        <v>109.09090909090908</v>
      </c>
      <c r="F108" s="73"/>
      <c r="G108" s="20"/>
      <c r="H108" s="21"/>
      <c r="I108" s="21"/>
    </row>
    <row r="109" spans="1:9" s="1" customFormat="1" x14ac:dyDescent="0.2">
      <c r="A109" s="50" t="s">
        <v>29</v>
      </c>
      <c r="B109" s="51" t="s">
        <v>8</v>
      </c>
      <c r="C109" s="91"/>
      <c r="D109" s="91"/>
      <c r="E109" s="54" t="e">
        <f t="shared" si="7"/>
        <v>#DIV/0!</v>
      </c>
      <c r="F109" s="73"/>
      <c r="G109" s="20"/>
      <c r="H109" s="21"/>
      <c r="I109" s="21"/>
    </row>
    <row r="110" spans="1:9" s="1" customFormat="1" x14ac:dyDescent="0.2">
      <c r="A110" s="50" t="s">
        <v>30</v>
      </c>
      <c r="B110" s="51" t="s">
        <v>8</v>
      </c>
      <c r="C110" s="91"/>
      <c r="D110" s="91"/>
      <c r="E110" s="54" t="e">
        <f t="shared" si="7"/>
        <v>#DIV/0!</v>
      </c>
      <c r="F110" s="73"/>
      <c r="G110" s="20"/>
      <c r="H110" s="21"/>
      <c r="I110" s="21"/>
    </row>
    <row r="111" spans="1:9" s="1" customFormat="1" x14ac:dyDescent="0.2">
      <c r="A111" s="50" t="s">
        <v>112</v>
      </c>
      <c r="B111" s="51" t="s">
        <v>8</v>
      </c>
      <c r="C111" s="91"/>
      <c r="D111" s="91"/>
      <c r="E111" s="54" t="e">
        <f t="shared" si="7"/>
        <v>#DIV/0!</v>
      </c>
      <c r="F111" s="73"/>
      <c r="G111" s="20"/>
      <c r="H111" s="21"/>
      <c r="I111" s="21"/>
    </row>
    <row r="112" spans="1:9" s="1" customFormat="1" ht="31.5" x14ac:dyDescent="0.2">
      <c r="A112" s="50" t="s">
        <v>33</v>
      </c>
      <c r="B112" s="51" t="s">
        <v>8</v>
      </c>
      <c r="C112" s="91">
        <v>18500</v>
      </c>
      <c r="D112" s="91">
        <v>16500</v>
      </c>
      <c r="E112" s="54">
        <f t="shared" si="7"/>
        <v>112.12121212121211</v>
      </c>
      <c r="F112" s="73"/>
      <c r="G112" s="20"/>
      <c r="H112" s="21"/>
      <c r="I112" s="21"/>
    </row>
    <row r="113" spans="1:9" s="1" customFormat="1" x14ac:dyDescent="0.2">
      <c r="A113" s="50" t="s">
        <v>34</v>
      </c>
      <c r="B113" s="51" t="s">
        <v>8</v>
      </c>
      <c r="C113" s="91"/>
      <c r="D113" s="91"/>
      <c r="E113" s="54" t="e">
        <f t="shared" si="7"/>
        <v>#DIV/0!</v>
      </c>
      <c r="F113" s="73"/>
      <c r="G113" s="20"/>
      <c r="H113" s="21"/>
      <c r="I113" s="21"/>
    </row>
    <row r="114" spans="1:9" s="1" customFormat="1" x14ac:dyDescent="0.2">
      <c r="A114" s="50" t="s">
        <v>111</v>
      </c>
      <c r="B114" s="51" t="s">
        <v>8</v>
      </c>
      <c r="C114" s="91">
        <v>53000</v>
      </c>
      <c r="D114" s="91">
        <v>42958</v>
      </c>
      <c r="E114" s="54">
        <f>C114/D114*100</f>
        <v>123.37632105777736</v>
      </c>
      <c r="F114" s="73"/>
      <c r="G114" s="20"/>
      <c r="H114" s="21"/>
      <c r="I114" s="21"/>
    </row>
    <row r="115" spans="1:9" s="1" customFormat="1" x14ac:dyDescent="0.2">
      <c r="A115" s="50" t="s">
        <v>72</v>
      </c>
      <c r="B115" s="51" t="s">
        <v>8</v>
      </c>
      <c r="C115" s="91">
        <v>55000</v>
      </c>
      <c r="D115" s="91">
        <v>46000</v>
      </c>
      <c r="E115" s="54">
        <f>C115/D115*100</f>
        <v>119.56521739130434</v>
      </c>
      <c r="F115" s="73"/>
      <c r="G115" s="20"/>
      <c r="H115" s="21"/>
      <c r="I115" s="21"/>
    </row>
    <row r="116" spans="1:9" s="1" customFormat="1" x14ac:dyDescent="0.2">
      <c r="A116" s="50" t="s">
        <v>73</v>
      </c>
      <c r="B116" s="51" t="s">
        <v>8</v>
      </c>
      <c r="C116" s="91">
        <v>35000</v>
      </c>
      <c r="D116" s="91">
        <v>35000</v>
      </c>
      <c r="E116" s="54">
        <f>C116/D116*100</f>
        <v>100</v>
      </c>
      <c r="F116" s="73"/>
      <c r="G116" s="20"/>
      <c r="H116" s="21"/>
      <c r="I116" s="21"/>
    </row>
    <row r="117" spans="1:9" s="1" customFormat="1" ht="31.5" x14ac:dyDescent="0.2">
      <c r="A117" s="50" t="s">
        <v>74</v>
      </c>
      <c r="B117" s="51" t="s">
        <v>8</v>
      </c>
      <c r="C117" s="71"/>
      <c r="D117" s="71"/>
      <c r="E117" s="54" t="e">
        <f>C117/D117*100</f>
        <v>#DIV/0!</v>
      </c>
      <c r="F117" s="73"/>
      <c r="G117" s="20"/>
      <c r="H117" s="21"/>
      <c r="I117" s="21"/>
    </row>
    <row r="118" spans="1:9" s="4" customFormat="1" ht="47.25" x14ac:dyDescent="0.2">
      <c r="A118" s="59" t="s">
        <v>75</v>
      </c>
      <c r="B118" s="64" t="s">
        <v>8</v>
      </c>
      <c r="C118" s="60"/>
      <c r="D118" s="60"/>
      <c r="E118" s="62" t="e">
        <f>C118/D118*100</f>
        <v>#DIV/0!</v>
      </c>
      <c r="F118" s="86"/>
      <c r="G118" s="23"/>
      <c r="H118" s="24"/>
      <c r="I118" s="24"/>
    </row>
    <row r="119" spans="1:9" s="1" customFormat="1" x14ac:dyDescent="0.2">
      <c r="A119" s="87" t="s">
        <v>76</v>
      </c>
      <c r="B119" s="51"/>
      <c r="C119" s="71"/>
      <c r="D119" s="71"/>
      <c r="E119" s="54"/>
      <c r="F119" s="73"/>
      <c r="G119" s="20"/>
      <c r="H119" s="21"/>
      <c r="I119" s="21"/>
    </row>
    <row r="120" spans="1:9" s="1" customFormat="1" x14ac:dyDescent="0.2">
      <c r="A120" s="77" t="s">
        <v>72</v>
      </c>
      <c r="B120" s="51" t="s">
        <v>52</v>
      </c>
      <c r="C120" s="71">
        <v>16</v>
      </c>
      <c r="D120" s="71">
        <v>16</v>
      </c>
      <c r="E120" s="54">
        <f t="shared" ref="E120:E128" si="8">C120/D120*100</f>
        <v>100</v>
      </c>
      <c r="F120" s="73"/>
      <c r="G120" s="20"/>
      <c r="H120" s="21"/>
      <c r="I120" s="21"/>
    </row>
    <row r="121" spans="1:9" s="1" customFormat="1" x14ac:dyDescent="0.2">
      <c r="A121" s="77" t="s">
        <v>77</v>
      </c>
      <c r="B121" s="51" t="s">
        <v>52</v>
      </c>
      <c r="C121" s="71">
        <v>11</v>
      </c>
      <c r="D121" s="71">
        <v>11</v>
      </c>
      <c r="E121" s="54">
        <f t="shared" si="8"/>
        <v>100</v>
      </c>
      <c r="F121" s="73"/>
      <c r="G121" s="20"/>
      <c r="H121" s="21"/>
      <c r="I121" s="21"/>
    </row>
    <row r="122" spans="1:9" s="1" customFormat="1" x14ac:dyDescent="0.2">
      <c r="A122" s="77" t="s">
        <v>78</v>
      </c>
      <c r="B122" s="51" t="s">
        <v>52</v>
      </c>
      <c r="C122" s="71">
        <v>17</v>
      </c>
      <c r="D122" s="71">
        <v>17</v>
      </c>
      <c r="E122" s="54">
        <f t="shared" si="8"/>
        <v>100</v>
      </c>
      <c r="F122" s="73"/>
      <c r="G122" s="20"/>
      <c r="H122" s="21"/>
      <c r="I122" s="21"/>
    </row>
    <row r="123" spans="1:9" s="1" customFormat="1" x14ac:dyDescent="0.2">
      <c r="A123" s="77" t="s">
        <v>79</v>
      </c>
      <c r="B123" s="51" t="s">
        <v>52</v>
      </c>
      <c r="C123" s="71"/>
      <c r="D123" s="71"/>
      <c r="E123" s="54" t="e">
        <f t="shared" si="8"/>
        <v>#DIV/0!</v>
      </c>
      <c r="F123" s="73"/>
      <c r="G123" s="20"/>
      <c r="H123" s="21"/>
      <c r="I123" s="21"/>
    </row>
    <row r="124" spans="1:9" s="1" customFormat="1" x14ac:dyDescent="0.2">
      <c r="A124" s="77" t="s">
        <v>111</v>
      </c>
      <c r="B124" s="51" t="s">
        <v>52</v>
      </c>
      <c r="C124" s="71">
        <v>5</v>
      </c>
      <c r="D124" s="71">
        <v>5</v>
      </c>
      <c r="E124" s="54">
        <f t="shared" si="8"/>
        <v>100</v>
      </c>
      <c r="F124" s="73"/>
      <c r="G124" s="20"/>
      <c r="H124" s="21"/>
      <c r="I124" s="21"/>
    </row>
    <row r="125" spans="1:9" s="4" customFormat="1" ht="17.25" customHeight="1" x14ac:dyDescent="0.2">
      <c r="A125" s="59" t="s">
        <v>18</v>
      </c>
      <c r="B125" s="64" t="s">
        <v>5</v>
      </c>
      <c r="C125" s="60"/>
      <c r="D125" s="60"/>
      <c r="E125" s="62" t="e">
        <f t="shared" si="8"/>
        <v>#DIV/0!</v>
      </c>
      <c r="F125" s="63"/>
      <c r="G125" s="23"/>
      <c r="H125" s="24"/>
      <c r="I125" s="24"/>
    </row>
    <row r="126" spans="1:9" s="4" customFormat="1" x14ac:dyDescent="0.2">
      <c r="A126" s="59" t="s">
        <v>19</v>
      </c>
      <c r="B126" s="64" t="s">
        <v>5</v>
      </c>
      <c r="C126" s="92">
        <v>18380</v>
      </c>
      <c r="D126" s="92">
        <v>18360</v>
      </c>
      <c r="E126" s="62">
        <f t="shared" si="8"/>
        <v>100.10893246187365</v>
      </c>
      <c r="F126" s="63"/>
      <c r="G126" s="23"/>
      <c r="H126" s="24"/>
      <c r="I126" s="24"/>
    </row>
    <row r="127" spans="1:9" s="1" customFormat="1" ht="49.5" customHeight="1" x14ac:dyDescent="0.2">
      <c r="A127" s="59" t="s">
        <v>90</v>
      </c>
      <c r="B127" s="51" t="s">
        <v>8</v>
      </c>
      <c r="C127" s="71">
        <v>15238</v>
      </c>
      <c r="D127" s="71">
        <v>15238</v>
      </c>
      <c r="E127" s="74">
        <f t="shared" si="8"/>
        <v>100</v>
      </c>
      <c r="F127" s="75"/>
      <c r="G127" s="20"/>
      <c r="H127" s="21"/>
      <c r="I127" s="21"/>
    </row>
    <row r="128" spans="1:9" s="1" customFormat="1" ht="18" customHeight="1" x14ac:dyDescent="0.2">
      <c r="A128" s="22" t="s">
        <v>20</v>
      </c>
      <c r="B128" s="9" t="s">
        <v>8</v>
      </c>
      <c r="C128" s="14" t="s">
        <v>89</v>
      </c>
      <c r="D128" s="14" t="s">
        <v>89</v>
      </c>
      <c r="E128" s="11" t="e">
        <f t="shared" si="8"/>
        <v>#VALUE!</v>
      </c>
      <c r="F128" s="10" t="s">
        <v>89</v>
      </c>
      <c r="G128" s="20"/>
      <c r="H128" s="21"/>
      <c r="I128" s="21"/>
    </row>
    <row r="129" spans="1:9" s="1" customFormat="1" ht="51.75" customHeight="1" x14ac:dyDescent="0.2">
      <c r="A129" s="22" t="s">
        <v>99</v>
      </c>
      <c r="B129" s="9" t="s">
        <v>21</v>
      </c>
      <c r="C129" s="14">
        <f>C105/C127</f>
        <v>1.9302401890011813</v>
      </c>
      <c r="D129" s="14">
        <f>D105/D127</f>
        <v>1.7982018637616486</v>
      </c>
      <c r="E129" s="11">
        <f>C129/D129*100</f>
        <v>107.34279770811284</v>
      </c>
      <c r="F129" s="10" t="e">
        <f>F105/F127</f>
        <v>#DIV/0!</v>
      </c>
      <c r="G129" s="20"/>
      <c r="H129" s="21"/>
      <c r="I129" s="21"/>
    </row>
    <row r="130" spans="1:9" s="1" customFormat="1" ht="31.5" x14ac:dyDescent="0.2">
      <c r="A130" s="22" t="s">
        <v>22</v>
      </c>
      <c r="B130" s="9" t="s">
        <v>15</v>
      </c>
      <c r="C130" s="14"/>
      <c r="D130" s="14"/>
      <c r="E130" s="11" t="e">
        <f>C130/D130*100</f>
        <v>#DIV/0!</v>
      </c>
      <c r="F130" s="10"/>
      <c r="G130" s="20"/>
      <c r="H130" s="21"/>
      <c r="I130" s="21"/>
    </row>
    <row r="131" spans="1:9" s="1" customFormat="1" x14ac:dyDescent="0.2">
      <c r="A131" s="22" t="s">
        <v>23</v>
      </c>
      <c r="B131" s="9" t="s">
        <v>7</v>
      </c>
      <c r="C131" s="14">
        <f>C130/C66*100</f>
        <v>0</v>
      </c>
      <c r="D131" s="14">
        <f>D130/D66*100</f>
        <v>0</v>
      </c>
      <c r="E131" s="11" t="e">
        <f>C131/D131*100</f>
        <v>#DIV/0!</v>
      </c>
      <c r="F131" s="10" t="e">
        <f>F130/F66*100</f>
        <v>#DIV/0!</v>
      </c>
      <c r="G131" s="20"/>
      <c r="H131" s="21"/>
      <c r="I131" s="21"/>
    </row>
    <row r="132" spans="1:9" s="1" customFormat="1" x14ac:dyDescent="0.2">
      <c r="A132" s="22" t="s">
        <v>25</v>
      </c>
      <c r="B132" s="9" t="s">
        <v>5</v>
      </c>
      <c r="C132" s="14">
        <v>0</v>
      </c>
      <c r="D132" s="14">
        <v>0</v>
      </c>
      <c r="E132" s="11" t="e">
        <f>C132/D132*100</f>
        <v>#DIV/0!</v>
      </c>
      <c r="F132" s="10"/>
      <c r="G132" s="20"/>
      <c r="H132" s="21"/>
      <c r="I132" s="21"/>
    </row>
    <row r="133" spans="1:9" s="1" customFormat="1" ht="16.5" thickBot="1" x14ac:dyDescent="0.25">
      <c r="A133" s="29" t="s">
        <v>24</v>
      </c>
      <c r="B133" s="30" t="s">
        <v>5</v>
      </c>
      <c r="C133" s="17">
        <v>0</v>
      </c>
      <c r="D133" s="17">
        <v>0</v>
      </c>
      <c r="E133" s="31" t="e">
        <f>C133/D133*100</f>
        <v>#DIV/0!</v>
      </c>
      <c r="F133" s="32"/>
      <c r="G133" s="20"/>
      <c r="H133" s="21"/>
      <c r="I133" s="21"/>
    </row>
    <row r="134" spans="1:9" s="8" customFormat="1" x14ac:dyDescent="0.2">
      <c r="A134" s="102" t="s">
        <v>84</v>
      </c>
      <c r="B134" s="102"/>
      <c r="C134" s="102"/>
      <c r="D134" s="102"/>
      <c r="E134" s="102"/>
      <c r="F134" s="16"/>
      <c r="G134" s="12"/>
      <c r="H134" s="33"/>
      <c r="I134" s="33"/>
    </row>
    <row r="135" spans="1:9" s="8" customFormat="1" x14ac:dyDescent="0.25">
      <c r="A135" s="34"/>
      <c r="B135" s="35"/>
      <c r="C135" s="36"/>
      <c r="D135" s="36"/>
      <c r="E135" s="34"/>
      <c r="F135" s="16"/>
      <c r="G135" s="12"/>
      <c r="H135" s="33"/>
      <c r="I135" s="33"/>
    </row>
    <row r="136" spans="1:9" s="8" customFormat="1" ht="53.25" customHeight="1" x14ac:dyDescent="0.2">
      <c r="A136" s="102" t="s">
        <v>85</v>
      </c>
      <c r="B136" s="102"/>
      <c r="C136" s="102"/>
      <c r="D136" s="102"/>
      <c r="E136" s="102"/>
      <c r="F136" s="16"/>
      <c r="G136" s="12"/>
      <c r="H136" s="33"/>
      <c r="I136" s="33"/>
    </row>
    <row r="137" spans="1:9" s="8" customFormat="1" x14ac:dyDescent="0.25">
      <c r="A137" s="34"/>
      <c r="B137" s="35"/>
      <c r="C137" s="36"/>
      <c r="D137" s="36"/>
      <c r="E137" s="34"/>
      <c r="F137" s="16"/>
      <c r="G137" s="12"/>
      <c r="H137" s="33"/>
      <c r="I137" s="33"/>
    </row>
    <row r="138" spans="1:9" s="8" customFormat="1" ht="37.5" customHeight="1" x14ac:dyDescent="0.2">
      <c r="A138" s="102" t="s">
        <v>86</v>
      </c>
      <c r="B138" s="102"/>
      <c r="C138" s="102"/>
      <c r="D138" s="102"/>
      <c r="E138" s="102"/>
      <c r="F138" s="16"/>
      <c r="G138" s="12"/>
      <c r="H138" s="33"/>
      <c r="I138" s="33"/>
    </row>
    <row r="139" spans="1:9" s="8" customFormat="1" ht="14.25" customHeight="1" x14ac:dyDescent="0.2">
      <c r="A139" s="37"/>
      <c r="B139" s="37"/>
      <c r="C139" s="38"/>
      <c r="D139" s="38"/>
      <c r="E139" s="37"/>
      <c r="F139" s="16"/>
      <c r="G139" s="12"/>
      <c r="H139" s="33"/>
      <c r="I139" s="33"/>
    </row>
    <row r="140" spans="1:9" s="8" customFormat="1" x14ac:dyDescent="0.2">
      <c r="A140" s="102" t="s">
        <v>110</v>
      </c>
      <c r="B140" s="102"/>
      <c r="C140" s="102"/>
      <c r="D140" s="102"/>
      <c r="E140" s="102"/>
      <c r="F140" s="16"/>
      <c r="G140" s="12"/>
      <c r="H140" s="33"/>
      <c r="I140" s="33"/>
    </row>
    <row r="141" spans="1:9" s="8" customFormat="1" x14ac:dyDescent="0.2">
      <c r="A141" s="37"/>
      <c r="B141" s="37"/>
      <c r="C141" s="37"/>
      <c r="D141" s="37"/>
      <c r="E141" s="37"/>
      <c r="F141" s="16"/>
      <c r="G141" s="12"/>
      <c r="H141" s="33"/>
      <c r="I141" s="33"/>
    </row>
    <row r="142" spans="1:9" s="8" customFormat="1" x14ac:dyDescent="0.2">
      <c r="A142" s="37"/>
      <c r="B142" s="37"/>
      <c r="C142" s="37"/>
      <c r="D142" s="37"/>
      <c r="E142" s="37"/>
      <c r="F142" s="16"/>
      <c r="G142" s="12"/>
      <c r="H142" s="33"/>
      <c r="I142" s="33"/>
    </row>
    <row r="143" spans="1:9" s="7" customFormat="1" x14ac:dyDescent="0.25">
      <c r="A143" s="39" t="s">
        <v>118</v>
      </c>
      <c r="B143" s="39"/>
      <c r="C143" s="93" t="s">
        <v>119</v>
      </c>
      <c r="D143" s="93"/>
      <c r="E143" s="40"/>
      <c r="F143" s="41"/>
      <c r="G143" s="27"/>
      <c r="H143" s="42"/>
      <c r="I143" s="42"/>
    </row>
    <row r="144" spans="1:9" x14ac:dyDescent="0.25">
      <c r="A144" s="35"/>
      <c r="B144" s="35"/>
      <c r="C144" s="36"/>
      <c r="D144" s="36"/>
    </row>
    <row r="145" spans="1:4" x14ac:dyDescent="0.25">
      <c r="A145" s="35"/>
      <c r="B145" s="35"/>
      <c r="C145" s="36"/>
      <c r="D145" s="36"/>
    </row>
  </sheetData>
  <mergeCells count="18">
    <mergeCell ref="A1:F1"/>
    <mergeCell ref="A48:F48"/>
    <mergeCell ref="A65:F65"/>
    <mergeCell ref="A82:F82"/>
    <mergeCell ref="A2:F2"/>
    <mergeCell ref="A3:E3"/>
    <mergeCell ref="A4:A5"/>
    <mergeCell ref="B4:B5"/>
    <mergeCell ref="C4:D4"/>
    <mergeCell ref="E4:E5"/>
    <mergeCell ref="C143:D143"/>
    <mergeCell ref="F4:F5"/>
    <mergeCell ref="A6:F6"/>
    <mergeCell ref="A25:F25"/>
    <mergeCell ref="A138:E138"/>
    <mergeCell ref="A140:E140"/>
    <mergeCell ref="A134:E134"/>
    <mergeCell ref="A136:E136"/>
  </mergeCells>
  <phoneticPr fontId="0" type="noConversion"/>
  <printOptions horizontalCentered="1"/>
  <pageMargins left="0.78740157480314965" right="0.39370078740157483" top="0.12183908045977011" bottom="0.59055118110236227" header="0.51181102362204722" footer="0.51181102362204722"/>
  <pageSetup paperSize="9" scale="56" fitToHeight="4" orientation="portrait" r:id="rId1"/>
  <headerFooter alignWithMargins="0"/>
  <rowBreaks count="1" manualBreakCount="1"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Обзор</vt:lpstr>
      <vt:lpstr>Лист1</vt:lpstr>
      <vt:lpstr>Обзор!Заголовки_для_печати</vt:lpstr>
      <vt:lpstr>Обзор!Область_печати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KOMP</cp:lastModifiedBy>
  <cp:lastPrinted>2024-09-12T05:09:55Z</cp:lastPrinted>
  <dcterms:created xsi:type="dcterms:W3CDTF">2003-02-19T13:13:14Z</dcterms:created>
  <dcterms:modified xsi:type="dcterms:W3CDTF">2024-09-12T05:10:31Z</dcterms:modified>
</cp:coreProperties>
</file>